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95C96F2-F536-4691-AA40-17389BC21577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tiv'!$A$1:$F$22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7" l="1"/>
  <c r="B70" i="19"/>
  <c r="F10" i="22" l="1"/>
  <c r="F14" i="22" s="1"/>
  <c r="D10" i="22"/>
  <c r="C10" i="22"/>
  <c r="D7" i="22"/>
  <c r="C7" i="22"/>
  <c r="C14" i="22" l="1"/>
  <c r="D14" i="22"/>
  <c r="O7" i="1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E18" i="23"/>
  <c r="F18" i="23" s="1"/>
  <c r="L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O11" i="23" s="1"/>
  <c r="N10" i="23"/>
  <c r="O10" i="23" s="1"/>
  <c r="M10" i="23"/>
  <c r="N9" i="23"/>
  <c r="O9" i="23" s="1"/>
  <c r="M9" i="23"/>
  <c r="N8" i="23"/>
  <c r="M8" i="23"/>
  <c r="N7" i="23"/>
  <c r="O7" i="23" s="1"/>
  <c r="M7" i="23"/>
  <c r="E7" i="7"/>
  <c r="E1" i="7"/>
  <c r="O13" i="23" l="1"/>
  <c r="O15" i="23"/>
  <c r="O8" i="23"/>
  <c r="O12" i="23"/>
  <c r="O14" i="23"/>
  <c r="O16" i="23"/>
  <c r="M28" i="23"/>
  <c r="D24" i="19" s="1"/>
  <c r="D59" i="19" s="1"/>
  <c r="D8" i="9"/>
  <c r="I19" i="23"/>
  <c r="N18" i="23"/>
  <c r="L19" i="23"/>
  <c r="M17" i="23"/>
  <c r="M19" i="23" s="1"/>
  <c r="M20" i="23" s="1"/>
  <c r="M27" i="23" s="1"/>
  <c r="D41" i="7" s="1"/>
  <c r="F41" i="7" s="1"/>
  <c r="N17" i="23"/>
  <c r="D27" i="9"/>
  <c r="O18" i="23"/>
  <c r="F19" i="23"/>
  <c r="F20" i="23" s="1"/>
  <c r="F27" i="23" s="1"/>
  <c r="D40" i="19" s="1"/>
  <c r="J19" i="23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2" i="7"/>
  <c r="B102" i="7"/>
  <c r="D6" i="10" l="1"/>
  <c r="F5" i="10"/>
  <c r="F5" i="9" s="1"/>
  <c r="D76" i="7"/>
  <c r="D21" i="22" l="1"/>
  <c r="D19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9" i="7"/>
  <c r="D97" i="7"/>
  <c r="B81" i="10"/>
  <c r="D80" i="10"/>
  <c r="B80" i="10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7" i="7" l="1"/>
  <c r="F59" i="18"/>
  <c r="D21" i="7"/>
  <c r="D22" i="19"/>
  <c r="D24" i="7" s="1"/>
  <c r="D72" i="7"/>
  <c r="D51" i="7" l="1"/>
  <c r="D50" i="7"/>
  <c r="D49" i="7" l="1"/>
  <c r="D73" i="7"/>
  <c r="D81" i="10"/>
  <c r="E81" i="10" s="1"/>
  <c r="E21" i="9"/>
  <c r="E80" i="10"/>
  <c r="D74" i="10"/>
  <c r="E74" i="10" s="1"/>
  <c r="D73" i="10"/>
  <c r="D22" i="9"/>
  <c r="E22" i="9" s="1"/>
  <c r="E60" i="9"/>
  <c r="D59" i="9"/>
  <c r="E59" i="9" s="1"/>
  <c r="D20" i="10"/>
  <c r="E59" i="10"/>
  <c r="D70" i="7"/>
  <c r="D58" i="10" s="1"/>
  <c r="C7" i="10"/>
  <c r="D19" i="10" l="1"/>
  <c r="E19" i="10" s="1"/>
  <c r="E20" i="10"/>
  <c r="D27" i="7" l="1"/>
  <c r="D19" i="7" l="1"/>
  <c r="D71" i="10" l="1"/>
  <c r="E71" i="10" s="1"/>
  <c r="D80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2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8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9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G21" i="10" s="1"/>
  <c r="C82" i="10" l="1"/>
  <c r="D34" i="7" l="1"/>
  <c r="D33" i="7" l="1"/>
  <c r="D12" i="10" l="1"/>
  <c r="D95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<sst xmlns="http://schemas.openxmlformats.org/spreadsheetml/2006/main" count="750" uniqueCount="285">
  <si>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</si>
  <si>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</si>
  <si>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</si>
  <si>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</si>
  <si>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</si>
  <si>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</si>
  <si>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</si>
  <si>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</si>
  <si>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</si>
  <si>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</si>
  <si>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</si>
  <si>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</si>
  <si>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</si>
  <si>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</si>
  <si>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</si>
  <si>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</si>
  <si>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</si>
  <si>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</si>
  <si>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</si>
  <si>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</si>
  <si>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</si>
  <si>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</si>
  <si>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</si>
  <si>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</si>
  <si>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</si>
  <si>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</si>
  <si>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</si>
  <si>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</si>
  <si>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</si>
  <si>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</si>
  <si>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</si>
  <si>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</si>
  <si>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</si>
  <si>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</si>
  <si>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</si>
  <si>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</si>
  <si>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</si>
  <si>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</si>
  <si>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</si>
  <si>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</si>
  <si>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</si>
  <si>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</si>
  <si>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</si>
  <si>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</si>
  <si>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</si>
  <si>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</si>
  <si>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</si>
  <si>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</si>
  <si>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</si>
  <si>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</si>
  <si>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</si>
  <si>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</si>
  <si>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</si>
  <si>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</si>
  <si>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</si>
  <si>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</si>
  <si>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</si>
  <si>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</si>
  <si>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</si>
  <si>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</si>
  <si>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</si>
  <si>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</si>
  <si>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</si>
  <si>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</si>
  <si>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</si>
  <si>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</si>
  <si>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</si>
  <si>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</si>
  <si>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</si>
  <si>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</si>
  <si>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</si>
  <si>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</si>
  <si>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</si>
  <si>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</si>
  <si>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</si>
  <si>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</si>
  <si>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</si>
  <si>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</si>
  <si>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</si>
  <si>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</si>
  <si>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</si>
  <si>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</si>
  <si>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</si>
  <si>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</si>
  <si>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</si>
  <si>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</si>
  <si>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</si>
  <si>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</si>
  <si>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</si>
  <si>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</si>
  <si>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</si>
  <si>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</si>
  <si>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</si>
  <si>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</si>
  <si>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</si>
  <si>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</si>
  <si>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</si>
  <si>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</si>
  <si>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</si>
  <si>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</si>
  <si>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</si>
  <si>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</si>
  <si>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</si>
  <si>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</si>
  <si>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</si>
  <si>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</si>
  <si>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</si>
  <si>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</si>
  <si>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</si>
  <si>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</si>
  <si>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</si>
  <si>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</si>
  <si>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</si>
  <si>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</si>
  <si>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</si>
  <si>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</si>
  <si>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</si>
  <si>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</si>
  <si>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</si>
  <si>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</si>
  <si>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</si>
  <si>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</si>
  <si>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</si>
  <si>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</si>
  <si>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</si>
  <si>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</si>
  <si>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</si>
  <si>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</si>
  <si>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</si>
  <si>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</si>
  <si>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</si>
  <si>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</si>
  <si>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</si>
  <si>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</si>
  <si>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</si>
  <si>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</si>
  <si>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</si>
  <si>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</si>
  <si>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</si>
  <si>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</si>
  <si>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</si>
  <si>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</si>
  <si>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</si>
  <si>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</si>
  <si>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</si>
  <si>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</si>
  <si>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</si>
  <si>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</si>
  <si>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</si>
  <si>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</si>
  <si>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</si>
  <si>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</si>
  <si>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</si>
  <si>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</si>
  <si>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</si>
  <si>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</si>
  <si>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</si>
  <si>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</si>
  <si>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</si>
  <si>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</si>
  <si>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</si>
  <si>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</si>
  <si>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</si>
  <si>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</si>
  <si>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</si>
  <si>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</si>
  <si>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</si>
  <si>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</si>
  <si>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</si>
  <si>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</si>
  <si>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</si>
  <si>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</si>
  <si>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</si>
  <si>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</si>
  <si>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</si>
  <si>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</si>
  <si>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</si>
  <si>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</si>
  <si>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</si>
  <si>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</si>
  <si>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</si>
  <si>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</si>
  <si>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</si>
  <si>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</si>
  <si>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</si>
  <si>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</si>
  <si>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</si>
  <si>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</si>
  <si>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</si>
  <si>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</si>
  <si>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</si>
  <si>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</si>
  <si>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</si>
  <si>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</si>
  <si>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</si>
  <si>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</si>
  <si>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</si>
  <si>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</si>
  <si>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</si>
  <si>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</si>
  <si>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</si>
  <si>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</si>
  <si>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</si>
  <si>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</si>
  <si>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</si>
  <si>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</si>
  <si>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</si>
  <si>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</si>
  <si>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</si>
  <si>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</si>
  <si>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</si>
  <si>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</si>
  <si>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</si>
  <si>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</si>
  <si>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</si>
  <si>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</si>
  <si>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</si>
  <si>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</si>
  <si>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</si>
  <si>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</si>
  <si>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</si>
  <si>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</si>
  <si>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</si>
  <si>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</si>
  <si>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</si>
  <si>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</si>
  <si>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</si>
  <si>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</si>
  <si>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</si>
  <si>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</si>
  <si>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</si>
  <si>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</si>
  <si>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</si>
  <si>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</si>
  <si>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</si>
  <si>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</si>
  <si>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</si>
  <si>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</si>
  <si>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</si>
  <si>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</si>
  <si>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</si>
  <si>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</si>
  <si>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</si>
  <si>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</si>
  <si>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</si>
  <si>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</si>
  <si>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</si>
  <si>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</si>
  <si>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</si>
  <si>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</si>
  <si>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</si>
  <si>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</si>
  <si>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</si>
  <si>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</si>
  <si>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</si>
  <si>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</si>
  <si>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</si>
  <si>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</si>
  <si>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</si>
  <si>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</si>
  <si>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</si>
  <si>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</si>
  <si>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</si>
  <si>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</si>
  <si>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</si>
  <si>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</si>
  <si>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</si>
  <si>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Արաբկիրի խաղային մարզաձևերի մանկապատանեկան մարզադպրոց» ՀՈԱԿ-ի </t>
  </si>
  <si>
    <t xml:space="preserve">  Ն.Ղուկասյան</t>
  </si>
  <si>
    <t>Հ.Տոնոյան</t>
  </si>
  <si>
    <t>կրակմարիչ</t>
  </si>
  <si>
    <t>Վոլեյբոլ</t>
  </si>
  <si>
    <t>նախապատրաստական</t>
  </si>
  <si>
    <t>ուսումնամարզական</t>
  </si>
  <si>
    <t>Բասկետբոլ</t>
  </si>
  <si>
    <t>ԸՖՊ</t>
  </si>
  <si>
    <t>ՏՆՕՐԵՆ</t>
  </si>
  <si>
    <t>ԳԼԽԱՎՈՐ ՀԱՇՎԱՊԱՀ</t>
  </si>
  <si>
    <t>Գործուղման ֆինանսավորում</t>
  </si>
  <si>
    <t>Գործուղման գծով</t>
  </si>
  <si>
    <t>2013թ.</t>
  </si>
  <si>
    <t>2022թ. դեկտեմբեր</t>
  </si>
  <si>
    <t xml:space="preserve"> 01. 01. 2023թ. – 31. 12. 2023թ.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</si>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</sst>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b/>
      <sz val="18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5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3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2" fillId="0" borderId="18" xfId="46" applyNumberFormat="1" applyFont="1" applyBorder="1" applyAlignment="1">
      <alignment horizontal="center" vertical="center" wrapText="1"/>
    </xf>
    <xf numFmtId="166" fontId="62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4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20" applyFont="1" applyProtection="1">
      <protection hidden="1"/>
    </xf>
    <xf numFmtId="0" fontId="65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horizontal="left" vertical="center" wrapText="1"/>
    </xf>
    <xf numFmtId="0" fontId="67" fillId="0" borderId="10" xfId="0" applyFont="1" applyBorder="1" applyAlignment="1">
      <alignment horizontal="center" vertical="center"/>
    </xf>
    <xf numFmtId="0" fontId="67" fillId="0" borderId="10" xfId="45" applyFont="1" applyBorder="1" applyAlignment="1">
      <alignment vertical="center"/>
    </xf>
    <xf numFmtId="0" fontId="67" fillId="0" borderId="10" xfId="0" applyFont="1" applyBorder="1" applyAlignment="1">
      <alignment vertical="center"/>
    </xf>
    <xf numFmtId="0" fontId="67" fillId="24" borderId="10" xfId="0" applyFont="1" applyFill="1" applyBorder="1" applyAlignment="1">
      <alignment horizontal="center" vertical="center"/>
    </xf>
    <xf numFmtId="0" fontId="67" fillId="24" borderId="1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center" vertical="center"/>
    </xf>
    <xf numFmtId="0" fontId="65" fillId="0" borderId="10" xfId="0" applyFont="1" applyBorder="1" applyAlignment="1">
      <alignment vertical="center"/>
    </xf>
    <xf numFmtId="0" fontId="31" fillId="0" borderId="0" xfId="20" applyFont="1" applyAlignment="1" applyProtection="1">
      <alignment horizontal="righ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68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3ACAAUABNAAAAAAAAAAAAAAAAAAAAAAAAAAAAAAAAAAAAAAAAAAAAAAAAAAAAAAAAAAAAAAAAAAAAAAAAAAAAAAAAAAAAAAAAAAAAAAAAAAAAAAAAAAAAAAAAAAAAAADnBwwABAAcAAwAG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3NDRaMCMGCSqGSIb3DQEJBDEWBBTMtAaCUeNJ5d1x5cHHKMVdM4BQMzArBgsqhkiG9w0BCRACDDEcMBowGDAWBBRE5xMFRVajmd/v2Zzf5CvSbEm8HjANBgkqhkiG9w0BAQEFAASCAQDGlS1dq2IsdQlW+N9goY28nvwKm3uYgxBhH7oZwraFRIjQnN28ddIwNssq0FYfb073bqpRAtDmPYxMhcrjwXGRwcV0PL6t+N0NKf6y9pf8OhtctWvXKpOrskIRPV5gbvz173/N8mMrdJ35+hVgLtgLX1G2tSzj9p7RUvOul1pvuyFeeVDcK1ydLtzScZxW+3rqQP3FYJdgIickKUBBgusUpdL/0osSE4aR4qtAVf3pBvy/IdruQiWkiW1HaU5RYNxaTX176paOPyAnm7hTTJXv4GkjWeCINNhr1wUripMEzlIdYUPnzcWUlBhBvq2MdOijsqUJq5u7KP0/+7p9WS6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3ACAAUABNAAAAAAAAAAAAAAAAAAAAAAAAAAAAAAAAAAAAAAAAAAAAAAAAAAAAAAAAAAAAAAAAAAAAAAAAAAAAAAAAAAAAAAAAAAAAAAAAAAAAAAAAAAAAAAAAAAAAAADnBwwABAAcAAwAG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3NDBaMCMGCSqGSIb3DQEJBDEWBBSioW9DaF/PJL/7aYvHCCP6QMpwmTArBgsqhkiG9w0BCRACDDEcMBowGDAWBBRE5xMFRVajmd/v2Zzf5CvSbEm8HjANBgkqhkiG9w0BAQEFAASCAQAxmUkxK1ut8E5/7DfLqYBdGAYG9Bw37a227f7QJRZxglu3zCTx6mKrp0aK5vLCj17pTgWoMeNPAsOPCtEAQVa9e51Vq2xkZLOPd+RSg2Z+JsvpGa214n8TCCPD4sbMS7k0A3gsN08tyh++Wto7T41tO0vhEgtEuaQSEnFO1aKX5W3fy3tv6w8UZj1EEgdG9B7j5c6DAkdggHNveW4j0/8+kKkqnNhtFz2qTEUHylQv++fhTJY1zqiMhzm+Hamb7n3hbVmjBiOt1ODkXxKQbcR5ZESoXglAivJNYQRXlU/0mwbJ1hIbKyxyeEZXFp+mcSjpkIAlNCzhjOqTTpZFbdI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2F80DFA-E27E-CC1B-F0AE-5A519960EF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53975</xdr:colOff>
          <xdr:row>102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A3E1B8C-7964-6C05-6E4F-8D18D143C1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5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15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283</v>
      </c>
      <c r="E10" s="174"/>
      <c r="F10" s="42"/>
    </row>
    <row r="11" spans="1:12" ht="24" customHeight="1">
      <c r="C11" s="174"/>
      <c r="D11" s="174" t="s">
        <v>284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7" t="s">
        <v>41</v>
      </c>
      <c r="B13" s="487"/>
      <c r="C13" s="487"/>
      <c r="D13" s="487"/>
      <c r="E13" s="342"/>
      <c r="F13" s="45"/>
    </row>
    <row r="14" spans="1:12" ht="45.75" customHeight="1">
      <c r="A14" s="488" t="s">
        <v>267</v>
      </c>
      <c r="B14" s="488"/>
      <c r="C14" s="488"/>
      <c r="D14" s="488"/>
      <c r="E14" s="343"/>
    </row>
    <row r="15" spans="1:12" ht="18.75" customHeight="1">
      <c r="A15" s="489" t="s">
        <v>254</v>
      </c>
      <c r="B15" s="489"/>
      <c r="C15" s="489"/>
      <c r="D15" s="489"/>
      <c r="E15" s="344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7" t="s">
        <v>126</v>
      </c>
      <c r="C17" s="497"/>
      <c r="D17" s="295"/>
      <c r="E17" s="295"/>
    </row>
    <row r="18" spans="1:15" ht="19.5" customHeight="1">
      <c r="A18" s="117">
        <v>1</v>
      </c>
      <c r="B18" s="491" t="s">
        <v>118</v>
      </c>
      <c r="C18" s="491"/>
      <c r="D18" s="226">
        <f>+'Pastaci finansav.'!C11</f>
        <v>41638.699999999997</v>
      </c>
      <c r="E18" s="226"/>
      <c r="F18" s="309" t="s">
        <v>212</v>
      </c>
    </row>
    <row r="19" spans="1:15" ht="18" hidden="1" customHeight="1">
      <c r="A19" s="117">
        <v>2</v>
      </c>
      <c r="B19" s="491" t="s">
        <v>251</v>
      </c>
      <c r="C19" s="491"/>
      <c r="D19" s="228">
        <f>+D20</f>
        <v>0</v>
      </c>
      <c r="E19" s="226"/>
      <c r="F19" s="309"/>
    </row>
    <row r="20" spans="1:15" ht="18" hidden="1" customHeight="1">
      <c r="A20" s="116">
        <v>2.1</v>
      </c>
      <c r="B20" s="493" t="s">
        <v>252</v>
      </c>
      <c r="C20" s="493"/>
      <c r="D20" s="227"/>
      <c r="E20" s="226"/>
      <c r="F20" s="309"/>
    </row>
    <row r="21" spans="1:15" ht="21" hidden="1" customHeight="1">
      <c r="A21" s="117">
        <v>3</v>
      </c>
      <c r="B21" s="491" t="s">
        <v>234</v>
      </c>
      <c r="C21" s="491"/>
      <c r="D21" s="226">
        <f>+Komunal!N20</f>
        <v>0</v>
      </c>
      <c r="E21" s="228"/>
    </row>
    <row r="22" spans="1:15" s="3" customFormat="1" ht="17.25" hidden="1" customHeight="1">
      <c r="A22" s="117">
        <v>4</v>
      </c>
      <c r="B22" s="491" t="s">
        <v>8</v>
      </c>
      <c r="C22" s="491"/>
      <c r="D22" s="226">
        <f>+'Pastaci finansav.'!D11</f>
        <v>0</v>
      </c>
      <c r="E22" s="226"/>
      <c r="F22" s="309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6"/>
      <c r="E23" s="226"/>
      <c r="F23" s="309" t="s">
        <v>209</v>
      </c>
    </row>
    <row r="24" spans="1:15" ht="18" hidden="1" customHeight="1">
      <c r="A24" s="117">
        <v>6</v>
      </c>
      <c r="B24" s="491" t="s">
        <v>63</v>
      </c>
      <c r="C24" s="491"/>
      <c r="D24" s="226">
        <f>+Komunal!M28</f>
        <v>0</v>
      </c>
      <c r="E24" s="226"/>
    </row>
    <row r="25" spans="1:15" ht="18" hidden="1" customHeight="1">
      <c r="A25" s="117">
        <v>7</v>
      </c>
      <c r="B25" s="491" t="s">
        <v>194</v>
      </c>
      <c r="C25" s="491"/>
      <c r="D25" s="226"/>
      <c r="E25" s="226"/>
    </row>
    <row r="26" spans="1:15" ht="18" customHeight="1">
      <c r="A26" s="117">
        <v>2</v>
      </c>
      <c r="B26" s="491" t="s">
        <v>72</v>
      </c>
      <c r="C26" s="491"/>
      <c r="D26" s="226">
        <v>608.4</v>
      </c>
      <c r="E26" s="226"/>
    </row>
    <row r="27" spans="1:15" ht="18" customHeight="1">
      <c r="A27" s="117">
        <v>3</v>
      </c>
      <c r="B27" s="491" t="s">
        <v>123</v>
      </c>
      <c r="C27" s="491"/>
      <c r="D27" s="228">
        <f>SUM(D28:D29)</f>
        <v>728.9</v>
      </c>
      <c r="E27" s="228"/>
    </row>
    <row r="28" spans="1:15" s="3" customFormat="1" ht="17.25" customHeight="1">
      <c r="A28" s="116">
        <v>3.1</v>
      </c>
      <c r="B28" s="493" t="s">
        <v>73</v>
      </c>
      <c r="C28" s="493"/>
      <c r="D28" s="242">
        <f>+D74</f>
        <v>728.9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7"/>
      <c r="E29" s="227"/>
      <c r="F29" s="57" t="s">
        <v>213</v>
      </c>
      <c r="G29" s="2"/>
      <c r="H29" s="2"/>
      <c r="I29" s="335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6"/>
      <c r="E30" s="226"/>
    </row>
    <row r="31" spans="1:15" s="2" customFormat="1" ht="17.25" hidden="1" customHeight="1">
      <c r="A31" s="160">
        <v>11</v>
      </c>
      <c r="B31" s="492"/>
      <c r="C31" s="492"/>
      <c r="D31" s="226"/>
      <c r="E31" s="226"/>
      <c r="F31" s="19"/>
    </row>
    <row r="32" spans="1:15" s="2" customFormat="1" ht="19.5" hidden="1" customHeight="1">
      <c r="A32" s="117">
        <v>12</v>
      </c>
      <c r="B32" s="492"/>
      <c r="C32" s="492"/>
      <c r="D32" s="226"/>
      <c r="E32" s="226"/>
      <c r="F32" s="21" t="s">
        <v>206</v>
      </c>
    </row>
    <row r="33" spans="1:25" ht="24" customHeight="1">
      <c r="A33" s="50"/>
      <c r="B33" s="496" t="s">
        <v>264</v>
      </c>
      <c r="C33" s="496"/>
      <c r="D33" s="275">
        <f>SUM(D18:D19,D21:D27,D30:D32)</f>
        <v>42976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5" t="s">
        <v>127</v>
      </c>
      <c r="C35" s="495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218</v>
      </c>
      <c r="C36" s="491"/>
      <c r="D36" s="228">
        <f>+Ashkhatavardz!O13-'Dramakan hosqer'!D93</f>
        <v>40043.199999999997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3" t="s">
        <v>119</v>
      </c>
      <c r="C37" s="493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3" t="s">
        <v>13</v>
      </c>
      <c r="C38" s="493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249</v>
      </c>
      <c r="C39" s="49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1" t="s">
        <v>15</v>
      </c>
      <c r="C40" s="491"/>
      <c r="D40" s="228">
        <f>+Komunal!F27</f>
        <v>0</v>
      </c>
      <c r="E40" s="226"/>
      <c r="F40" s="333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91" t="s">
        <v>14</v>
      </c>
      <c r="C41" s="491"/>
      <c r="D41" s="228">
        <f>+Komunal!J27</f>
        <v>343.1</v>
      </c>
      <c r="E41" s="226"/>
      <c r="F41" s="333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91" t="s">
        <v>16</v>
      </c>
      <c r="C42" s="491"/>
      <c r="D42" s="226">
        <f>+Komunal!O27</f>
        <v>0</v>
      </c>
      <c r="E42" s="226"/>
      <c r="F42" s="333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3</v>
      </c>
      <c r="B43" s="491" t="s">
        <v>17</v>
      </c>
      <c r="C43" s="491"/>
      <c r="D43" s="226">
        <v>8.5</v>
      </c>
      <c r="E43" s="226"/>
    </row>
    <row r="44" spans="1:25" ht="18" hidden="1" customHeight="1">
      <c r="A44" s="117">
        <v>6</v>
      </c>
      <c r="B44" s="491" t="s">
        <v>18</v>
      </c>
      <c r="C44" s="491"/>
      <c r="D44" s="226"/>
      <c r="E44" s="226"/>
    </row>
    <row r="45" spans="1:25" ht="18" customHeight="1">
      <c r="A45" s="117">
        <v>4</v>
      </c>
      <c r="B45" s="491" t="s">
        <v>19</v>
      </c>
      <c r="C45" s="491"/>
      <c r="D45" s="277">
        <f>SUM(D46:D48)</f>
        <v>148.6</v>
      </c>
      <c r="E45" s="277"/>
    </row>
    <row r="46" spans="1:25" s="3" customFormat="1" ht="18" customHeight="1">
      <c r="A46" s="116">
        <v>4.0999999999999996</v>
      </c>
      <c r="B46" s="493" t="s">
        <v>20</v>
      </c>
      <c r="C46" s="49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4.2</v>
      </c>
      <c r="B47" s="493" t="s">
        <v>21</v>
      </c>
      <c r="C47" s="493"/>
      <c r="D47" s="227">
        <v>1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4.3</v>
      </c>
      <c r="B48" s="493" t="s">
        <v>22</v>
      </c>
      <c r="C48" s="493"/>
      <c r="D48" s="227">
        <v>90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1" t="s">
        <v>23</v>
      </c>
      <c r="C49" s="491"/>
      <c r="D49" s="226"/>
      <c r="E49" s="226"/>
      <c r="L49" s="89"/>
    </row>
    <row r="50" spans="1:16" ht="18" customHeight="1">
      <c r="A50" s="117">
        <v>5</v>
      </c>
      <c r="B50" s="491" t="s">
        <v>30</v>
      </c>
      <c r="C50" s="491"/>
      <c r="D50" s="226">
        <v>8.5</v>
      </c>
      <c r="E50" s="226"/>
      <c r="L50" s="294"/>
      <c r="M50" s="89"/>
      <c r="N50" s="306"/>
      <c r="O50" s="89"/>
      <c r="P50" s="307"/>
    </row>
    <row r="51" spans="1:16" ht="18" customHeight="1">
      <c r="A51" s="117">
        <v>6</v>
      </c>
      <c r="B51" s="491" t="s">
        <v>24</v>
      </c>
      <c r="C51" s="491"/>
      <c r="D51" s="226">
        <v>54</v>
      </c>
      <c r="E51" s="226"/>
    </row>
    <row r="52" spans="1:16" ht="18" customHeight="1">
      <c r="A52" s="117">
        <v>7</v>
      </c>
      <c r="B52" s="491" t="s">
        <v>75</v>
      </c>
      <c r="C52" s="491"/>
      <c r="D52" s="226">
        <v>616</v>
      </c>
      <c r="E52" s="226"/>
    </row>
    <row r="53" spans="1:16" ht="18" hidden="1" customHeight="1">
      <c r="A53" s="117">
        <v>12</v>
      </c>
      <c r="B53" s="491" t="s">
        <v>48</v>
      </c>
      <c r="C53" s="491"/>
      <c r="D53" s="226"/>
      <c r="E53" s="226"/>
    </row>
    <row r="54" spans="1:16" ht="18.75" customHeight="1">
      <c r="A54" s="117">
        <v>8</v>
      </c>
      <c r="B54" s="491" t="s">
        <v>120</v>
      </c>
      <c r="C54" s="491"/>
      <c r="D54" s="226">
        <v>19</v>
      </c>
      <c r="E54" s="226"/>
    </row>
    <row r="55" spans="1:16" ht="18" hidden="1" customHeight="1">
      <c r="A55" s="117">
        <v>14</v>
      </c>
      <c r="B55" s="491" t="s">
        <v>121</v>
      </c>
      <c r="C55" s="491"/>
      <c r="D55" s="226"/>
      <c r="E55" s="226"/>
      <c r="G55" s="52"/>
    </row>
    <row r="56" spans="1:16" ht="20.25" hidden="1" customHeight="1">
      <c r="A56" s="117">
        <v>15</v>
      </c>
      <c r="B56" s="491" t="s">
        <v>25</v>
      </c>
      <c r="C56" s="491"/>
      <c r="D56" s="226"/>
      <c r="E56" s="226"/>
      <c r="G56" s="52"/>
    </row>
    <row r="57" spans="1:16" ht="18" hidden="1" customHeight="1">
      <c r="A57" s="117">
        <v>16</v>
      </c>
      <c r="B57" s="491" t="s">
        <v>26</v>
      </c>
      <c r="C57" s="491"/>
      <c r="D57" s="226"/>
      <c r="E57" s="226"/>
    </row>
    <row r="58" spans="1:16" ht="18.75" hidden="1" customHeight="1">
      <c r="A58" s="117">
        <v>17</v>
      </c>
      <c r="B58" s="491" t="s">
        <v>67</v>
      </c>
      <c r="C58" s="491"/>
      <c r="D58" s="226"/>
      <c r="E58" s="226"/>
    </row>
    <row r="59" spans="1:16" ht="18.75" hidden="1" customHeight="1">
      <c r="A59" s="117">
        <v>18</v>
      </c>
      <c r="B59" s="491" t="s">
        <v>54</v>
      </c>
      <c r="C59" s="491"/>
      <c r="D59" s="228">
        <f>+'Ekamut-caxs'!D24</f>
        <v>0</v>
      </c>
      <c r="E59" s="228"/>
    </row>
    <row r="60" spans="1:16" ht="18" hidden="1" customHeight="1">
      <c r="A60" s="117">
        <v>19</v>
      </c>
      <c r="B60" s="491" t="s">
        <v>45</v>
      </c>
      <c r="C60" s="491"/>
      <c r="D60" s="226"/>
      <c r="E60" s="226"/>
    </row>
    <row r="61" spans="1:16" ht="18.75" customHeight="1">
      <c r="A61" s="117">
        <v>9</v>
      </c>
      <c r="B61" s="491" t="s">
        <v>76</v>
      </c>
      <c r="C61" s="491"/>
      <c r="D61" s="226">
        <v>3</v>
      </c>
      <c r="E61" s="226"/>
    </row>
    <row r="62" spans="1:16" ht="18.75" customHeight="1">
      <c r="A62" s="117">
        <v>10</v>
      </c>
      <c r="B62" s="491" t="s">
        <v>77</v>
      </c>
      <c r="C62" s="491"/>
      <c r="D62" s="226">
        <v>95</v>
      </c>
      <c r="E62" s="226"/>
    </row>
    <row r="63" spans="1:16" ht="18.75" customHeight="1">
      <c r="A63" s="117">
        <v>11</v>
      </c>
      <c r="B63" s="491" t="s">
        <v>46</v>
      </c>
      <c r="C63" s="491"/>
      <c r="D63" s="226">
        <v>3</v>
      </c>
      <c r="E63" s="226"/>
    </row>
    <row r="64" spans="1:16" ht="18.75" hidden="1" customHeight="1">
      <c r="A64" s="117">
        <v>23</v>
      </c>
      <c r="B64" s="491" t="s">
        <v>122</v>
      </c>
      <c r="C64" s="491"/>
      <c r="D64" s="226"/>
      <c r="E64" s="226"/>
    </row>
    <row r="65" spans="1:15" ht="18.75" hidden="1" customHeight="1">
      <c r="A65" s="117">
        <v>24</v>
      </c>
      <c r="B65" s="491" t="s">
        <v>47</v>
      </c>
      <c r="C65" s="491"/>
      <c r="D65" s="226"/>
      <c r="E65" s="226"/>
    </row>
    <row r="66" spans="1:15" ht="18.75" hidden="1" customHeight="1">
      <c r="A66" s="117">
        <v>25</v>
      </c>
      <c r="B66" s="491" t="s">
        <v>64</v>
      </c>
      <c r="C66" s="491"/>
      <c r="D66" s="226"/>
      <c r="E66" s="226"/>
    </row>
    <row r="67" spans="1:15" ht="18.75" hidden="1" customHeight="1">
      <c r="A67" s="117">
        <v>26</v>
      </c>
      <c r="B67" s="491" t="s">
        <v>201</v>
      </c>
      <c r="C67" s="491"/>
      <c r="D67" s="226"/>
      <c r="E67" s="226"/>
    </row>
    <row r="68" spans="1:15" ht="18.75" hidden="1" customHeight="1">
      <c r="A68" s="117">
        <v>27</v>
      </c>
      <c r="B68" s="491" t="s">
        <v>202</v>
      </c>
      <c r="C68" s="491"/>
      <c r="D68" s="226"/>
      <c r="E68" s="226"/>
    </row>
    <row r="69" spans="1:15" ht="18.75" hidden="1" customHeight="1">
      <c r="A69" s="117">
        <v>28</v>
      </c>
      <c r="B69" s="491" t="s">
        <v>78</v>
      </c>
      <c r="C69" s="491"/>
      <c r="D69" s="226"/>
      <c r="E69" s="226"/>
    </row>
    <row r="70" spans="1:15" ht="18.75" customHeight="1">
      <c r="A70" s="117">
        <v>12</v>
      </c>
      <c r="B70" s="492" t="str">
        <f>+'Dramakan hosqer'!B71</f>
        <v>Գործուղման գծով</v>
      </c>
      <c r="C70" s="492"/>
      <c r="D70" s="226">
        <v>608.4</v>
      </c>
      <c r="E70" s="226"/>
    </row>
    <row r="71" spans="1:15" s="6" customFormat="1" ht="18.75" hidden="1" customHeight="1">
      <c r="A71" s="117">
        <v>30</v>
      </c>
      <c r="B71" s="492"/>
      <c r="C71" s="492"/>
      <c r="D71" s="226"/>
      <c r="E71" s="226"/>
    </row>
    <row r="72" spans="1:15" s="6" customFormat="1" ht="18.75" hidden="1" customHeight="1">
      <c r="A72" s="117">
        <v>31</v>
      </c>
      <c r="B72" s="492"/>
      <c r="C72" s="492"/>
      <c r="D72" s="226"/>
      <c r="E72" s="226"/>
      <c r="F72" s="57" t="s">
        <v>205</v>
      </c>
    </row>
    <row r="73" spans="1:15" ht="18.75" customHeight="1">
      <c r="A73" s="117">
        <v>13</v>
      </c>
      <c r="B73" s="491" t="s">
        <v>27</v>
      </c>
      <c r="C73" s="491"/>
      <c r="D73" s="226">
        <v>834.9</v>
      </c>
      <c r="E73" s="226"/>
    </row>
    <row r="74" spans="1:15" s="3" customFormat="1" ht="18.75" customHeight="1">
      <c r="A74" s="161">
        <v>13.1</v>
      </c>
      <c r="B74" s="493" t="s">
        <v>79</v>
      </c>
      <c r="C74" s="493"/>
      <c r="D74" s="227">
        <v>728.9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idden="1">
      <c r="A75" s="117">
        <v>33</v>
      </c>
      <c r="B75" s="491" t="s">
        <v>80</v>
      </c>
      <c r="C75" s="491"/>
      <c r="D75" s="226"/>
      <c r="E75" s="226"/>
    </row>
    <row r="76" spans="1:15" s="17" customFormat="1" ht="20.25" customHeight="1">
      <c r="A76" s="117">
        <v>14</v>
      </c>
      <c r="B76" s="491" t="s">
        <v>68</v>
      </c>
      <c r="C76" s="491"/>
      <c r="D76" s="226">
        <v>190.8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4" t="s">
        <v>263</v>
      </c>
      <c r="C77" s="494"/>
      <c r="D77" s="275">
        <f>SUM(D36,D40:D45,D49:D73,D75:D76)</f>
        <v>42976</v>
      </c>
      <c r="E77" s="228" t="s">
        <v>232</v>
      </c>
      <c r="F77" s="272">
        <f>+D33-D77</f>
        <v>0</v>
      </c>
    </row>
    <row r="78" spans="1:15" ht="29.25" customHeight="1">
      <c r="B78" s="55"/>
      <c r="C78" s="8"/>
    </row>
    <row r="79" spans="1:15" ht="26.25" hidden="1" customHeight="1">
      <c r="B79" s="9" t="s">
        <v>2</v>
      </c>
      <c r="C79" s="278" t="s">
        <v>268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269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0" t="s">
        <v>223</v>
      </c>
      <c r="B84" s="490"/>
      <c r="D84" s="308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0" orientation="portrait" r:id="rId1"/>
  <rowBreaks count="1" manualBreakCount="1">
    <brk id="72" max="4" man="1"/>
  </rowBreak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4"/>
  <sheetViews>
    <sheetView view="pageBreakPreview" topLeftCell="A50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30.85546875" style="83" bestFit="1" customWidth="1"/>
    <col min="5" max="5" width="4.140625" style="83" bestFit="1" customWidth="1"/>
    <col min="6" max="6" width="94.710937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C1" s="473"/>
      <c r="D1" s="485" t="s">
        <v>178</v>
      </c>
      <c r="E1" s="355">
        <f>+'Ekamut-caxs'!E1+1</f>
        <v>14</v>
      </c>
    </row>
    <row r="2" spans="1:13" ht="17.25">
      <c r="C2" s="473"/>
      <c r="D2" s="221" t="s">
        <v>40</v>
      </c>
      <c r="E2" s="221"/>
    </row>
    <row r="3" spans="1:13" ht="20.25" customHeight="1">
      <c r="C3" s="473"/>
      <c r="D3" s="221" t="s">
        <v>29</v>
      </c>
      <c r="E3" s="221"/>
    </row>
    <row r="4" spans="1:13" ht="24" customHeight="1">
      <c r="C4" s="473"/>
      <c r="D4" s="174" t="str">
        <f>+'Ekamut-caxs'!D4</f>
        <v>«---------» ---------------- 2023թ.</v>
      </c>
      <c r="E4" s="174"/>
    </row>
    <row r="5" spans="1:13" ht="22.5" customHeight="1">
      <c r="C5" s="473"/>
      <c r="D5" s="174" t="str">
        <f>+'Ekamut-caxs'!D5</f>
        <v>հ. --------------- - Ա որոշմամբ</v>
      </c>
      <c r="E5" s="174"/>
    </row>
    <row r="6" spans="1:13" ht="17.25">
      <c r="C6" s="473"/>
      <c r="D6" s="75"/>
    </row>
    <row r="7" spans="1:13" s="75" customFormat="1" ht="21" customHeight="1">
      <c r="A7" s="73"/>
      <c r="B7" s="74"/>
      <c r="C7" s="474"/>
      <c r="D7" s="485" t="s">
        <v>230</v>
      </c>
      <c r="E7" s="355">
        <f>+'Ekamut-caxs'!E7+1</f>
        <v>16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475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20.25" customHeight="1">
      <c r="A9" s="73"/>
      <c r="B9" s="73"/>
      <c r="C9" s="475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2.5" customHeight="1">
      <c r="A10" s="73"/>
      <c r="B10" s="73"/>
      <c r="C10" s="475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2.5" customHeight="1">
      <c r="A11" s="73"/>
      <c r="B11" s="73"/>
      <c r="C11" s="475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0" t="s">
        <v>41</v>
      </c>
      <c r="B13" s="500"/>
      <c r="C13" s="500"/>
      <c r="D13" s="500"/>
      <c r="E13" s="34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488" t="str">
        <f>+'Ekamut-caxs'!A14:D14</f>
        <v xml:space="preserve">«Երևանի Արաբկիրի խաղային մարզաձևերի մանկապատանեկան մարզադպրոց» ՀՈԱԿ-ի </v>
      </c>
      <c r="B14" s="488"/>
      <c r="C14" s="488"/>
      <c r="D14" s="488"/>
      <c r="E14" s="343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9" t="s">
        <v>255</v>
      </c>
      <c r="B15" s="489"/>
      <c r="C15" s="489"/>
      <c r="D15" s="489"/>
      <c r="E15" s="344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hidden="1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5.5" customHeight="1">
      <c r="A18" s="93" t="s">
        <v>3</v>
      </c>
      <c r="B18" s="503" t="s">
        <v>31</v>
      </c>
      <c r="C18" s="504"/>
      <c r="D18" s="88" t="s">
        <v>43</v>
      </c>
      <c r="E18" s="346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6">
        <f>+'Dramakani hamematakan'!D6</f>
        <v>70.5</v>
      </c>
      <c r="E19" s="347"/>
      <c r="F19" s="498"/>
      <c r="G19" s="49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6">
        <f>SUM(D21:D22,D24:D32)</f>
        <v>42247.1</v>
      </c>
      <c r="E20" s="34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8">
        <f>+'Ekamut-caxs'!D18</f>
        <v>41638.699999999997</v>
      </c>
      <c r="E21" s="34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251</v>
      </c>
      <c r="C22" s="506"/>
      <c r="D22" s="248">
        <f>+'Ekamut-caxs'!D19</f>
        <v>0</v>
      </c>
      <c r="E22" s="34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252</v>
      </c>
      <c r="C23" s="512"/>
      <c r="D23" s="260">
        <f>+'Ekamut-caxs'!D20</f>
        <v>0</v>
      </c>
      <c r="E23" s="34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8">
        <f>+'Ekamut-caxs'!D22</f>
        <v>0</v>
      </c>
      <c r="E24" s="349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+'Ekamut-caxs'!D23</f>
        <v>0</v>
      </c>
      <c r="E25" s="350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+'Ekamut-caxs'!D24</f>
        <v>0</v>
      </c>
      <c r="E26" s="350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+'Ekamut-caxs'!D25</f>
        <v>0</v>
      </c>
      <c r="E27" s="349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05" t="s">
        <v>72</v>
      </c>
      <c r="C28" s="506"/>
      <c r="D28" s="248">
        <f>+'Ekamut-caxs'!D26</f>
        <v>608.4</v>
      </c>
      <c r="E28" s="349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7"/>
      <c r="E29" s="350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8">
        <f>+'Ekamut-caxs'!D30</f>
        <v>0</v>
      </c>
      <c r="E30" s="349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 t="s">
        <v>278</v>
      </c>
      <c r="C31" s="508"/>
      <c r="D31" s="247"/>
      <c r="E31" s="350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7">
        <f>+'Ekamut-caxs'!D32</f>
        <v>0</v>
      </c>
      <c r="E32" s="350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6">
        <f>D34+D79+D92</f>
        <v>42317.599999999999</v>
      </c>
      <c r="E33" s="348"/>
      <c r="F33" s="279">
        <f>+D19-D77</f>
        <v>1.2000000000000028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6">
        <f>SUM(D35,D39:D44,D48:D73,D77:D78)</f>
        <v>42019.6</v>
      </c>
      <c r="E34" s="348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218</v>
      </c>
      <c r="C35" s="506"/>
      <c r="D35" s="248">
        <f>+'Ekamut-caxs'!D36</f>
        <v>40043.199999999997</v>
      </c>
      <c r="E35" s="349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119</v>
      </c>
      <c r="C36" s="512"/>
      <c r="D36" s="260">
        <f>+'Ekamut-caxs'!D37</f>
        <v>0</v>
      </c>
      <c r="E36" s="351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1" t="s">
        <v>13</v>
      </c>
      <c r="C37" s="512"/>
      <c r="D37" s="260">
        <f>+'Ekamut-caxs'!D38</f>
        <v>0</v>
      </c>
      <c r="E37" s="351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51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5" t="s">
        <v>15</v>
      </c>
      <c r="C39" s="506"/>
      <c r="D39" s="248">
        <f>+'Ekamut-caxs'!D40</f>
        <v>0</v>
      </c>
      <c r="E39" s="349"/>
      <c r="F39" s="334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05" t="s">
        <v>14</v>
      </c>
      <c r="C40" s="506"/>
      <c r="D40" s="248">
        <f>+'Ekamut-caxs'!D41</f>
        <v>343.1</v>
      </c>
      <c r="E40" s="349"/>
      <c r="F40" s="334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505" t="s">
        <v>16</v>
      </c>
      <c r="C41" s="506"/>
      <c r="D41" s="247">
        <f>+Komunal!M27</f>
        <v>0</v>
      </c>
      <c r="E41" s="349"/>
      <c r="F41" s="334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05" t="s">
        <v>17</v>
      </c>
      <c r="C42" s="506"/>
      <c r="D42" s="248">
        <f>+'Ekamut-caxs'!D43</f>
        <v>8.5</v>
      </c>
      <c r="E42" s="349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8">
        <f>+'Ekamut-caxs'!D44</f>
        <v>0</v>
      </c>
      <c r="E43" s="349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4</v>
      </c>
      <c r="B44" s="505" t="s">
        <v>19</v>
      </c>
      <c r="C44" s="506"/>
      <c r="D44" s="248">
        <f>SUM(D45:D47)</f>
        <v>148.6</v>
      </c>
      <c r="E44" s="349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4.0999999999999996</v>
      </c>
      <c r="B45" s="511" t="s">
        <v>20</v>
      </c>
      <c r="C45" s="512"/>
      <c r="D45" s="260">
        <f>+'Ekamut-caxs'!D46</f>
        <v>57.6</v>
      </c>
      <c r="E45" s="349"/>
    </row>
    <row r="46" spans="1:13" ht="18" customHeight="1">
      <c r="A46" s="27">
        <v>4.2</v>
      </c>
      <c r="B46" s="511" t="s">
        <v>21</v>
      </c>
      <c r="C46" s="512"/>
      <c r="D46" s="260">
        <f>+'Ekamut-caxs'!D47</f>
        <v>1</v>
      </c>
      <c r="E46" s="349"/>
    </row>
    <row r="47" spans="1:13" ht="18" customHeight="1">
      <c r="A47" s="27">
        <v>4.3</v>
      </c>
      <c r="B47" s="511" t="s">
        <v>22</v>
      </c>
      <c r="C47" s="512"/>
      <c r="D47" s="260">
        <f>+'Ekamut-caxs'!D48</f>
        <v>90</v>
      </c>
      <c r="E47" s="349"/>
    </row>
    <row r="48" spans="1:13" s="97" customFormat="1" ht="18" hidden="1" customHeight="1">
      <c r="A48" s="61">
        <v>8</v>
      </c>
      <c r="B48" s="505" t="s">
        <v>23</v>
      </c>
      <c r="C48" s="506"/>
      <c r="D48" s="248">
        <f>+'Ekamut-caxs'!D49</f>
        <v>0</v>
      </c>
      <c r="E48" s="349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5</v>
      </c>
      <c r="B49" s="505" t="s">
        <v>30</v>
      </c>
      <c r="C49" s="506"/>
      <c r="D49" s="247">
        <f>+'Ekamut-caxs'!D50</f>
        <v>8.5</v>
      </c>
      <c r="E49" s="350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6</v>
      </c>
      <c r="B50" s="505" t="s">
        <v>24</v>
      </c>
      <c r="C50" s="506"/>
      <c r="D50" s="247">
        <f>+'Ekamut-caxs'!D51</f>
        <v>54</v>
      </c>
      <c r="E50" s="35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7</v>
      </c>
      <c r="B51" s="505" t="s">
        <v>75</v>
      </c>
      <c r="C51" s="506"/>
      <c r="D51" s="247">
        <f>+'Ekamut-caxs'!D52</f>
        <v>616</v>
      </c>
      <c r="E51" s="350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8">
        <f>+'Ekamut-caxs'!D53</f>
        <v>0</v>
      </c>
      <c r="E52" s="349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8</v>
      </c>
      <c r="B53" s="505" t="s">
        <v>120</v>
      </c>
      <c r="C53" s="506"/>
      <c r="D53" s="248">
        <f>+'Ekamut-caxs'!D54</f>
        <v>19</v>
      </c>
      <c r="E53" s="34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+'Ekamut-caxs'!D55</f>
        <v>0</v>
      </c>
      <c r="E54" s="349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5" t="s">
        <v>25</v>
      </c>
      <c r="C55" s="506"/>
      <c r="D55" s="248">
        <f>+'Ekamut-caxs'!D56</f>
        <v>0</v>
      </c>
      <c r="E55" s="349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5" t="s">
        <v>26</v>
      </c>
      <c r="C56" s="506"/>
      <c r="D56" s="248">
        <f>+'Ekamut-caxs'!D57</f>
        <v>0</v>
      </c>
      <c r="E56" s="349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+'Ekamut-caxs'!D58</f>
        <v>0</v>
      </c>
      <c r="E57" s="349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+'Ekamut-caxs'!D59</f>
        <v>0</v>
      </c>
      <c r="E58" s="349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5" t="s">
        <v>45</v>
      </c>
      <c r="C59" s="506"/>
      <c r="D59" s="248">
        <f>+'Ekamut-caxs'!D60</f>
        <v>0</v>
      </c>
      <c r="E59" s="349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9</v>
      </c>
      <c r="B60" s="505" t="s">
        <v>76</v>
      </c>
      <c r="C60" s="506"/>
      <c r="D60" s="248">
        <f>+'Ekamut-caxs'!D61</f>
        <v>3</v>
      </c>
      <c r="E60" s="349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10</v>
      </c>
      <c r="B61" s="505" t="s">
        <v>77</v>
      </c>
      <c r="C61" s="506"/>
      <c r="D61" s="248">
        <f>+'Ekamut-caxs'!D62</f>
        <v>95</v>
      </c>
      <c r="E61" s="34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11</v>
      </c>
      <c r="B62" s="505" t="s">
        <v>46</v>
      </c>
      <c r="C62" s="506"/>
      <c r="D62" s="248">
        <f>+'Ekamut-caxs'!D63</f>
        <v>3</v>
      </c>
      <c r="E62" s="34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+'Ekamut-caxs'!D64</f>
        <v>0</v>
      </c>
      <c r="E63" s="34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+'Ekamut-caxs'!D65</f>
        <v>0</v>
      </c>
      <c r="E64" s="349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8">
        <f>+'Ekamut-caxs'!D66</f>
        <v>0</v>
      </c>
      <c r="E65" s="34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+'Ekamut-caxs'!D67</f>
        <v>0</v>
      </c>
      <c r="E66" s="34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5" t="s">
        <v>202</v>
      </c>
      <c r="C67" s="506"/>
      <c r="D67" s="248">
        <f>+'Ekamut-caxs'!D68</f>
        <v>0</v>
      </c>
      <c r="E67" s="34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7">
        <f>+'Ekamut-caxs'!D69</f>
        <v>0</v>
      </c>
      <c r="E68" s="350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7">
        <v>0</v>
      </c>
      <c r="E69" s="350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7"/>
      <c r="C70" s="508"/>
      <c r="D70" s="247">
        <f>+'Ekamut-caxs'!D71</f>
        <v>0</v>
      </c>
      <c r="E70" s="350"/>
      <c r="F70" s="114"/>
      <c r="G70" s="67"/>
      <c r="H70" s="67"/>
      <c r="I70" s="67"/>
      <c r="J70" s="56"/>
    </row>
    <row r="71" spans="1:13" s="68" customFormat="1" ht="18" customHeight="1">
      <c r="A71" s="61">
        <v>12</v>
      </c>
      <c r="B71" s="471" t="s">
        <v>279</v>
      </c>
      <c r="C71" s="472"/>
      <c r="D71" s="247">
        <f>+'Ekamut-caxs'!D70</f>
        <v>608.4</v>
      </c>
      <c r="E71" s="350"/>
      <c r="F71" s="114"/>
      <c r="G71" s="67"/>
      <c r="H71" s="67"/>
      <c r="I71" s="67"/>
      <c r="J71" s="56"/>
    </row>
    <row r="72" spans="1:13" s="68" customFormat="1" ht="18" hidden="1" customHeight="1">
      <c r="A72" s="61">
        <v>32</v>
      </c>
      <c r="B72" s="507"/>
      <c r="C72" s="508"/>
      <c r="D72" s="247">
        <f>+'Ekamut-caxs'!D72</f>
        <v>0</v>
      </c>
      <c r="E72" s="350"/>
      <c r="F72" s="106" t="s">
        <v>205</v>
      </c>
      <c r="G72" s="67"/>
      <c r="H72" s="67"/>
      <c r="I72" s="67"/>
      <c r="J72" s="56"/>
    </row>
    <row r="73" spans="1:13" s="97" customFormat="1" ht="22.5" hidden="1" customHeight="1">
      <c r="A73" s="61">
        <v>33</v>
      </c>
      <c r="B73" s="505" t="s">
        <v>35</v>
      </c>
      <c r="C73" s="506"/>
      <c r="D73" s="248">
        <f>SUM(D74:D76)</f>
        <v>0</v>
      </c>
      <c r="E73" s="349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511" t="s">
        <v>36</v>
      </c>
      <c r="C74" s="512"/>
      <c r="D74" s="233"/>
      <c r="E74" s="352"/>
    </row>
    <row r="75" spans="1:13" ht="19.5" hidden="1" customHeight="1">
      <c r="A75" s="14">
        <v>32.200000000000003</v>
      </c>
      <c r="B75" s="511" t="s">
        <v>49</v>
      </c>
      <c r="C75" s="512"/>
      <c r="D75" s="233"/>
      <c r="E75" s="352"/>
    </row>
    <row r="76" spans="1:13" ht="19.5" hidden="1" customHeight="1">
      <c r="A76" s="14">
        <v>32.299999999999997</v>
      </c>
      <c r="B76" s="511" t="s">
        <v>85</v>
      </c>
      <c r="C76" s="512"/>
      <c r="D76" s="233">
        <f>+'Ekamut-caxs'!D75</f>
        <v>0</v>
      </c>
      <c r="E76" s="352"/>
    </row>
    <row r="77" spans="1:13" s="97" customFormat="1" ht="17.25" customHeight="1">
      <c r="A77" s="71">
        <v>13</v>
      </c>
      <c r="B77" s="505" t="s">
        <v>37</v>
      </c>
      <c r="C77" s="506"/>
      <c r="D77" s="248">
        <f>+'Deb. ev kreditor'!D59-'Deb. ev kreditor'!D54</f>
        <v>69.3</v>
      </c>
      <c r="E77" s="349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505" t="s">
        <v>86</v>
      </c>
      <c r="C78" s="506"/>
      <c r="D78" s="247"/>
      <c r="E78" s="350"/>
      <c r="F78" s="113" t="s">
        <v>216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57</v>
      </c>
      <c r="B79" s="509" t="s">
        <v>60</v>
      </c>
      <c r="C79" s="510"/>
      <c r="D79" s="256">
        <f>D80+D88</f>
        <v>298</v>
      </c>
      <c r="E79" s="348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5" t="s">
        <v>91</v>
      </c>
      <c r="C80" s="506"/>
      <c r="D80" s="248">
        <f>SUM(D81:D87)</f>
        <v>298</v>
      </c>
      <c r="E80" s="34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87</v>
      </c>
      <c r="C81" s="506"/>
      <c r="D81" s="247"/>
      <c r="E81" s="35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5" t="s">
        <v>88</v>
      </c>
      <c r="C82" s="506"/>
      <c r="D82" s="247">
        <v>298</v>
      </c>
      <c r="E82" s="35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05" t="s">
        <v>89</v>
      </c>
      <c r="C83" s="506"/>
      <c r="D83" s="247"/>
      <c r="E83" s="35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505" t="s">
        <v>203</v>
      </c>
      <c r="C84" s="506"/>
      <c r="D84" s="247"/>
      <c r="E84" s="350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505" t="s">
        <v>65</v>
      </c>
      <c r="C85" s="506"/>
      <c r="D85" s="247"/>
      <c r="E85" s="350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505" t="s">
        <v>66</v>
      </c>
      <c r="C86" s="506"/>
      <c r="D86" s="247"/>
      <c r="E86" s="350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507"/>
      <c r="C87" s="508"/>
      <c r="D87" s="247"/>
      <c r="E87" s="350"/>
      <c r="F87" s="106" t="s">
        <v>204</v>
      </c>
      <c r="G87" s="102"/>
      <c r="H87" s="102"/>
      <c r="I87" s="102"/>
      <c r="J87" s="102"/>
      <c r="K87" s="94"/>
      <c r="L87" s="94"/>
      <c r="M87" s="94"/>
    </row>
    <row r="88" spans="1:13" s="95" customFormat="1" ht="35.25" hidden="1" customHeight="1">
      <c r="A88" s="71">
        <v>2</v>
      </c>
      <c r="B88" s="505" t="s">
        <v>92</v>
      </c>
      <c r="C88" s="506"/>
      <c r="D88" s="248">
        <f>SUM(D89:D91)</f>
        <v>0</v>
      </c>
      <c r="E88" s="34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05" t="s">
        <v>62</v>
      </c>
      <c r="C89" s="506"/>
      <c r="D89" s="247"/>
      <c r="E89" s="35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505" t="s">
        <v>61</v>
      </c>
      <c r="C90" s="506"/>
      <c r="D90" s="247"/>
      <c r="E90" s="350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505" t="s">
        <v>50</v>
      </c>
      <c r="C91" s="506"/>
      <c r="D91" s="247"/>
      <c r="E91" s="350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9" hidden="1" customHeight="1">
      <c r="A92" s="40" t="s">
        <v>58</v>
      </c>
      <c r="B92" s="501" t="s">
        <v>132</v>
      </c>
      <c r="C92" s="502"/>
      <c r="D92" s="256">
        <f>SUM(D93:D94)</f>
        <v>0</v>
      </c>
      <c r="E92" s="348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505" t="s">
        <v>218</v>
      </c>
      <c r="C93" s="506"/>
      <c r="D93" s="247"/>
      <c r="E93" s="350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507"/>
      <c r="C94" s="508"/>
      <c r="D94" s="247"/>
      <c r="E94" s="350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9" customHeight="1">
      <c r="A95" s="12" t="s">
        <v>38</v>
      </c>
      <c r="B95" s="501" t="s">
        <v>39</v>
      </c>
      <c r="C95" s="502"/>
      <c r="D95" s="256">
        <f>D19+D20-D33</f>
        <v>0</v>
      </c>
      <c r="E95" s="469" t="s">
        <v>232</v>
      </c>
      <c r="F95" s="498"/>
      <c r="G95" s="499"/>
      <c r="H95" s="269"/>
      <c r="I95" s="269"/>
      <c r="J95" s="226"/>
      <c r="K95" s="98"/>
      <c r="L95" s="98"/>
      <c r="M95" s="98"/>
    </row>
    <row r="96" spans="1:13" s="81" customFormat="1" ht="20.2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78" t="str">
        <f>+'Ekamut-caxs'!C79</f>
        <v xml:space="preserve">  Ն.Ղուկասյան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5" t="s">
        <v>96</v>
      </c>
      <c r="E98" s="353"/>
      <c r="F98" s="173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80" t="str">
        <f>+'Ekamut-caxs'!C81</f>
        <v>Հ.Տոնոյան</v>
      </c>
      <c r="E99" s="354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5" t="s">
        <v>96</v>
      </c>
      <c r="E100" s="353"/>
      <c r="F100" s="173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170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6" customFormat="1" ht="96.75" customHeight="1">
      <c r="B102" s="468" t="str">
        <f>+'Ekamut-caxs'!A84</f>
        <v>ԵՐԵՎԱՆԻ ՔԱՂԱՔԱՊԵՏ՝</v>
      </c>
      <c r="C102" s="237"/>
      <c r="D102" s="354" t="str">
        <f>+'Ekamut-caxs'!D84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5:C95"/>
    <mergeCell ref="B37:C37"/>
    <mergeCell ref="B38:C38"/>
    <mergeCell ref="B45:C45"/>
    <mergeCell ref="B46:C46"/>
    <mergeCell ref="B47:C47"/>
    <mergeCell ref="B74:C74"/>
    <mergeCell ref="B75:C75"/>
    <mergeCell ref="B76:C76"/>
    <mergeCell ref="B89:C89"/>
    <mergeCell ref="B90:C90"/>
    <mergeCell ref="B91:C91"/>
    <mergeCell ref="B93:C93"/>
    <mergeCell ref="B94:C94"/>
    <mergeCell ref="B92:C92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0:C70"/>
    <mergeCell ref="B72:C72"/>
    <mergeCell ref="B73:C73"/>
    <mergeCell ref="B77:C77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5:G95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rowBreaks count="1" manualBreakCount="1">
    <brk id="94" max="4" man="1"/>
  </rowBreaks>
  <ignoredErrors>
    <ignoredError sqref="D95 D60:D61 D36:D37 D33:D34 D44:D48 D88 D79 D52:D58 D92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57150</xdr:colOff>
                <xdr:row>102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6" zoomScaleSheetLayoutView="100" workbookViewId="0">
      <selection activeCell="F6" sqref="F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5" width="18.85546875" style="20" customWidth="1"/>
    <col min="6" max="6" width="24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25.5" customHeight="1">
      <c r="A2" s="488" t="str">
        <f>+'Ekamut-caxs'!A14:D14</f>
        <v xml:space="preserve">«Երևանի Արաբկիրի խաղային մարզաձևերի մանկապատանեկան մարզադպրոց» ՀՈԱԿ-ի </v>
      </c>
      <c r="B2" s="488"/>
      <c r="C2" s="488"/>
      <c r="D2" s="488"/>
      <c r="E2" s="488"/>
      <c r="F2" s="48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253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37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42367.6</v>
      </c>
      <c r="D6" s="273">
        <f>SUM(D7:D17,D20:D22)</f>
        <v>42976</v>
      </c>
      <c r="E6" s="273">
        <f t="shared" ref="E6:E65" si="0">D6-C6</f>
        <v>608.40000000000146</v>
      </c>
      <c r="F6" s="34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41638.699999999997</v>
      </c>
      <c r="D7" s="262">
        <f>+'Ekamut-caxs'!D18</f>
        <v>41638.699999999997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1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2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51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2</v>
      </c>
      <c r="B16" s="246" t="s">
        <v>72</v>
      </c>
      <c r="C16" s="263"/>
      <c r="D16" s="262">
        <f>+'Ekamut-caxs'!D26</f>
        <v>608.4</v>
      </c>
      <c r="E16" s="262">
        <f t="shared" si="0"/>
        <v>608.4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728.9</v>
      </c>
      <c r="D17" s="265">
        <f>SUM(D18:D19)</f>
        <v>728.9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728.9</v>
      </c>
      <c r="D18" s="230">
        <f>+'Ekamut-caxs'!D28</f>
        <v>728.9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507" t="s">
        <v>278</v>
      </c>
      <c r="C21" s="508"/>
      <c r="D21" s="261"/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42367.600000000006</v>
      </c>
      <c r="D23" s="274">
        <f>SUM(D24,D28:D33,D37:D61,D63:D64)</f>
        <v>42976</v>
      </c>
      <c r="E23" s="273">
        <f t="shared" si="0"/>
        <v>608.39999999999418</v>
      </c>
      <c r="F23" s="34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39959.699999999997</v>
      </c>
      <c r="D24" s="265">
        <f>+'Ekamut-caxs'!D36</f>
        <v>40043.199999999997</v>
      </c>
      <c r="E24" s="262">
        <f t="shared" si="0"/>
        <v>83.5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317.5</v>
      </c>
      <c r="D29" s="265">
        <f>+'Ekamut-caxs'!D41</f>
        <v>343.1</v>
      </c>
      <c r="E29" s="262">
        <f t="shared" si="0"/>
        <v>25.600000000000023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20.8</v>
      </c>
      <c r="D30" s="265">
        <f>+'Ekamut-caxs'!D42</f>
        <v>0</v>
      </c>
      <c r="E30" s="262">
        <f t="shared" si="0"/>
        <v>-20.8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8.5</v>
      </c>
      <c r="D31" s="265">
        <f>+'Ekamut-caxs'!D43</f>
        <v>8.5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150</v>
      </c>
      <c r="D33" s="265">
        <f>SUM(D34:D36)</f>
        <v>148.6</v>
      </c>
      <c r="E33" s="262">
        <f t="shared" si="0"/>
        <v>-1.4000000000000057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5.2</v>
      </c>
      <c r="B35" s="32" t="s">
        <v>21</v>
      </c>
      <c r="C35" s="229">
        <v>2.4</v>
      </c>
      <c r="D35" s="266">
        <f>+'Ekamut-caxs'!D47</f>
        <v>1</v>
      </c>
      <c r="E35" s="230">
        <f t="shared" si="0"/>
        <v>-1.4</v>
      </c>
      <c r="F35" s="231"/>
    </row>
    <row r="36" spans="1:18" ht="21" customHeight="1">
      <c r="A36" s="27">
        <v>5.3</v>
      </c>
      <c r="B36" s="32" t="s">
        <v>22</v>
      </c>
      <c r="C36" s="229">
        <v>90</v>
      </c>
      <c r="D36" s="266">
        <f>+'Ekamut-caxs'!D48</f>
        <v>90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54.8</v>
      </c>
      <c r="D38" s="265">
        <f>+'Ekamut-caxs'!D50</f>
        <v>8.5</v>
      </c>
      <c r="E38" s="262">
        <f t="shared" si="0"/>
        <v>-46.3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49</v>
      </c>
      <c r="D39" s="265">
        <f>+'Ekamut-caxs'!D51</f>
        <v>54</v>
      </c>
      <c r="E39" s="262">
        <f t="shared" si="0"/>
        <v>5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616.6</v>
      </c>
      <c r="D40" s="265">
        <f>+'Ekamut-caxs'!D52</f>
        <v>616</v>
      </c>
      <c r="E40" s="262">
        <f t="shared" si="0"/>
        <v>-0.60000000000002274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19</v>
      </c>
      <c r="D42" s="265">
        <f>+'Ekamut-caxs'!D54</f>
        <v>19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11</v>
      </c>
      <c r="B49" s="264" t="s">
        <v>76</v>
      </c>
      <c r="C49" s="263">
        <v>16</v>
      </c>
      <c r="D49" s="265">
        <f>+'Ekamut-caxs'!D61</f>
        <v>3</v>
      </c>
      <c r="E49" s="262">
        <f t="shared" si="0"/>
        <v>-13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12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13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14</v>
      </c>
      <c r="B58" s="471" t="s">
        <v>279</v>
      </c>
      <c r="C58" s="261"/>
      <c r="D58" s="265">
        <f>+'Ekamut-caxs'!D70</f>
        <v>608.4</v>
      </c>
      <c r="E58" s="262">
        <f t="shared" si="2"/>
        <v>608.4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471"/>
      <c r="C60" s="261"/>
      <c r="D60" s="263"/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38" t="s">
        <v>27</v>
      </c>
      <c r="C61" s="261">
        <v>834.9</v>
      </c>
      <c r="D61" s="265">
        <f>+'Ekamut-caxs'!D73</f>
        <v>834.9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79</v>
      </c>
      <c r="C62" s="231">
        <v>728.9</v>
      </c>
      <c r="D62" s="266">
        <f>+'Ekamut-caxs'!D74</f>
        <v>728.9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16</v>
      </c>
      <c r="B64" s="249" t="s">
        <v>68</v>
      </c>
      <c r="C64" s="261">
        <v>222.8</v>
      </c>
      <c r="D64" s="265">
        <f>+'Ekamut-caxs'!D76</f>
        <v>190.8</v>
      </c>
      <c r="E64" s="262">
        <f t="shared" si="2"/>
        <v>-32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40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+'Ekamut-caxs'!C79</f>
        <v xml:space="preserve">  Ն.Ղուկասյան</v>
      </c>
      <c r="E67" s="515"/>
      <c r="F67" s="123"/>
    </row>
    <row r="68" spans="1:18" ht="9.75" customHeight="1">
      <c r="B68" s="38"/>
      <c r="D68" s="514" t="s">
        <v>5</v>
      </c>
      <c r="E68" s="514"/>
      <c r="F68" s="336"/>
    </row>
    <row r="69" spans="1:18" ht="24.75" customHeight="1">
      <c r="B69" s="37" t="s">
        <v>6</v>
      </c>
      <c r="C69" s="24"/>
      <c r="D69" s="515" t="str">
        <f>+'Ekamut-caxs'!C81</f>
        <v>Հ.Տոնոյան</v>
      </c>
      <c r="E69" s="515"/>
      <c r="F69" s="123"/>
    </row>
    <row r="70" spans="1:18" ht="11.25" customHeight="1">
      <c r="D70" s="514" t="s">
        <v>5</v>
      </c>
      <c r="E70" s="514"/>
      <c r="F70" s="336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9yuvdT6RvW/mNHOzuTnXJg+hcs3CHS4AooWxaq/Mu0JkuBTx1jCzP+A7XYrVcIUC7JbTrNO5NavNvdmqWX7atw==" saltValue="qE2q8Iolb+sMbr9YePO86Q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70:E70"/>
    <mergeCell ref="D67:E67"/>
    <mergeCell ref="D68:E68"/>
    <mergeCell ref="D69:E69"/>
    <mergeCell ref="A3:F3"/>
    <mergeCell ref="B21:C21"/>
  </mergeCells>
  <pageMargins left="0.23622047244094491" right="0.23622047244094491" top="0.23622047244094491" bottom="0.23622047244094491" header="0.19685039370078741" footer="0.19685039370078741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F6" sqref="F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3.5703125" style="20" customWidth="1"/>
    <col min="6" max="6" width="29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88" t="str">
        <f>+'Ekamut-caxs'!A14:D14</f>
        <v xml:space="preserve">«Երևանի Արաբկիրի խաղային մարզաձևերի մանկապատանեկան մարզադպրոց» ՀՈԱԿ-ի </v>
      </c>
      <c r="B2" s="488"/>
      <c r="C2" s="488"/>
      <c r="D2" s="488"/>
      <c r="E2" s="488"/>
      <c r="F2" s="48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256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37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70.5</v>
      </c>
      <c r="D6" s="232">
        <f>+C6</f>
        <v>70.5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41638.699999999997</v>
      </c>
      <c r="D7" s="256">
        <f>SUM(D8:D20)</f>
        <v>42247.1</v>
      </c>
      <c r="E7" s="256">
        <f>D7-C7</f>
        <v>608.40000000000146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41638.699999999997</v>
      </c>
      <c r="D8" s="248">
        <f>+'Dramakan hosqer'!D21</f>
        <v>41638.699999999997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1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2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72</v>
      </c>
      <c r="C16" s="247"/>
      <c r="D16" s="248">
        <f>+'Dramakan hosqer'!D28</f>
        <v>608.4</v>
      </c>
      <c r="E16" s="248">
        <f t="shared" si="0"/>
        <v>608.4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507" t="s">
        <v>278</v>
      </c>
      <c r="C19" s="508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41709.200000000004</v>
      </c>
      <c r="D21" s="256">
        <f>+D22+D66+D79</f>
        <v>42317.599999999999</v>
      </c>
      <c r="E21" s="256">
        <f t="shared" si="0"/>
        <v>608.39999999999418</v>
      </c>
      <c r="F21" s="232"/>
      <c r="G21" s="486">
        <f>+E16-E21</f>
        <v>5.7980287238024175E-12</v>
      </c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41379.200000000004</v>
      </c>
      <c r="D22" s="256">
        <f>SUM(D23,D27:D32,D36:D60,D64:D65)</f>
        <v>42019.6</v>
      </c>
      <c r="E22" s="256">
        <f t="shared" si="0"/>
        <v>640.39999999999418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39959.699999999997</v>
      </c>
      <c r="D23" s="248">
        <f>+'Dramakan hosqer'!D35</f>
        <v>40043.199999999997</v>
      </c>
      <c r="E23" s="248">
        <f t="shared" si="0"/>
        <v>83.5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317.5</v>
      </c>
      <c r="D28" s="248">
        <f>+'Dramakan hosqer'!D40</f>
        <v>343.1</v>
      </c>
      <c r="E28" s="248">
        <f t="shared" si="0"/>
        <v>25.600000000000023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20.8</v>
      </c>
      <c r="D29" s="248">
        <f>+'Dramakan hosqer'!D41</f>
        <v>0</v>
      </c>
      <c r="E29" s="248">
        <f t="shared" si="0"/>
        <v>-20.8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8.5</v>
      </c>
      <c r="D30" s="248">
        <f>+'Dramakan hosqer'!D42</f>
        <v>8.5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150</v>
      </c>
      <c r="D32" s="248">
        <f>SUM(D33:D35)</f>
        <v>148.6</v>
      </c>
      <c r="E32" s="248">
        <f t="shared" si="0"/>
        <v>-1.4000000000000057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5.2</v>
      </c>
      <c r="B34" s="32" t="s">
        <v>21</v>
      </c>
      <c r="C34" s="233">
        <v>2.4</v>
      </c>
      <c r="D34" s="260">
        <f>+'Dramakan hosqer'!D46</f>
        <v>1</v>
      </c>
      <c r="E34" s="260">
        <f t="shared" si="0"/>
        <v>-1.4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90</v>
      </c>
      <c r="D35" s="260">
        <f>+'Dramakan hosqer'!D47</f>
        <v>90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6</v>
      </c>
      <c r="B37" s="249" t="s">
        <v>30</v>
      </c>
      <c r="C37" s="247">
        <v>54.8</v>
      </c>
      <c r="D37" s="248">
        <f>+'Dramakan hosqer'!D49</f>
        <v>8.5</v>
      </c>
      <c r="E37" s="248">
        <f t="shared" si="0"/>
        <v>-46.3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7</v>
      </c>
      <c r="B38" s="249" t="s">
        <v>24</v>
      </c>
      <c r="C38" s="247">
        <v>49</v>
      </c>
      <c r="D38" s="248">
        <f>+'Dramakan hosqer'!D50</f>
        <v>54</v>
      </c>
      <c r="E38" s="248">
        <f t="shared" si="0"/>
        <v>5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8</v>
      </c>
      <c r="B39" s="254" t="s">
        <v>75</v>
      </c>
      <c r="C39" s="247">
        <v>616.6</v>
      </c>
      <c r="D39" s="248">
        <f>+'Dramakan hosqer'!D51</f>
        <v>616</v>
      </c>
      <c r="E39" s="248">
        <f t="shared" si="0"/>
        <v>-0.60000000000002274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49" t="s">
        <v>120</v>
      </c>
      <c r="C41" s="247">
        <v>19</v>
      </c>
      <c r="D41" s="248">
        <f>+'Dramakan hosqer'!D53</f>
        <v>19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10</v>
      </c>
      <c r="B48" s="264" t="s">
        <v>76</v>
      </c>
      <c r="C48" s="247">
        <v>16</v>
      </c>
      <c r="D48" s="248">
        <f>+'Dramakan hosqer'!D60</f>
        <v>3</v>
      </c>
      <c r="E48" s="248">
        <f t="shared" si="0"/>
        <v>-13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11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13</v>
      </c>
      <c r="B59" s="252" t="s">
        <v>279</v>
      </c>
      <c r="C59" s="247"/>
      <c r="D59" s="247">
        <v>608.4</v>
      </c>
      <c r="E59" s="247">
        <f>D59-C59</f>
        <v>608.4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hosqer'!D74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hosqer'!D75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hosqer'!D76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69.3</v>
      </c>
      <c r="D64" s="248">
        <f>+'Dramakan hosqer'!D77</f>
        <v>69.3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hosqer'!D78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330</v>
      </c>
      <c r="D66" s="256">
        <f>+D67+D75</f>
        <v>298</v>
      </c>
      <c r="E66" s="256">
        <f t="shared" si="0"/>
        <v>-32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330</v>
      </c>
      <c r="D67" s="248">
        <f>SUM(D68:D74)</f>
        <v>298</v>
      </c>
      <c r="E67" s="248">
        <f t="shared" si="0"/>
        <v>-32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hosqer'!D81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1.1000000000000001</v>
      </c>
      <c r="B69" s="258" t="s">
        <v>88</v>
      </c>
      <c r="C69" s="247">
        <v>315</v>
      </c>
      <c r="D69" s="248">
        <f>+'Dramakan hosqer'!D82</f>
        <v>298</v>
      </c>
      <c r="E69" s="248">
        <f>D69-C69</f>
        <v>-17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hosqer'!D83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hosqer'!D84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hosqer'!D85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hosqer'!D86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1.2</v>
      </c>
      <c r="B74" s="259" t="s">
        <v>270</v>
      </c>
      <c r="C74" s="247">
        <v>15</v>
      </c>
      <c r="D74" s="247">
        <f>+'Dramakan hosqer'!D87</f>
        <v>0</v>
      </c>
      <c r="E74" s="247">
        <f t="shared" ref="E74" si="4">D74-C74</f>
        <v>-15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hosqer'!D89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hosqer'!D90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hosqer'!D91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hosqer'!B93</f>
        <v>Աշխատավարձի գծով</v>
      </c>
      <c r="C80" s="247"/>
      <c r="D80" s="247">
        <f>+'Dramakan hosqer'!D93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hosqer'!B94</f>
        <v>0</v>
      </c>
      <c r="C81" s="247"/>
      <c r="D81" s="247">
        <f>+'Dramakan hosqer'!D94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0</v>
      </c>
      <c r="D82" s="256">
        <f>D6+D7-D21</f>
        <v>0</v>
      </c>
      <c r="E82" s="256">
        <f t="shared" si="2"/>
        <v>0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+'Ekamut-caxs'!C79</f>
        <v xml:space="preserve">  Ն.Ղուկասյան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39"/>
    </row>
    <row r="86" spans="1:20" s="19" customFormat="1" ht="22.5" customHeight="1">
      <c r="A86" s="20"/>
      <c r="B86" s="39" t="s">
        <v>6</v>
      </c>
      <c r="C86" s="20"/>
      <c r="D86" s="515" t="str">
        <f>+'Ekamut-caxs'!C81</f>
        <v>Հ.Տոնոյան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3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kgB/QR5njYYs4Dic+WU7yDocayPuP5R9fjPYGgJ/mcxAYosuyR0ogqdZUHM01Uh7FH1lHFHKS+rteTA78SGe6g==" saltValue="iV9wlyUl/aId0ot9MfdGjQ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D87:E87"/>
    <mergeCell ref="D84:E84"/>
    <mergeCell ref="D85:E85"/>
    <mergeCell ref="D86:E86"/>
    <mergeCell ref="A1:F1"/>
    <mergeCell ref="A2:F2"/>
    <mergeCell ref="A3:F3"/>
    <mergeCell ref="B19:C19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F6" sqref="F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69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+'Ekamut-caxs'!A14:D14</f>
        <v xml:space="preserve">«Երևանի Արաբկիրի խաղային մարզաձևերի մանկապատանեկան մարզադպրոց»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282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141</v>
      </c>
      <c r="B7" s="525"/>
      <c r="C7" s="525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5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>
        <v>5</v>
      </c>
      <c r="E11" s="31" t="s">
        <v>280</v>
      </c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5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4" t="s">
        <v>166</v>
      </c>
      <c r="B35" s="525"/>
      <c r="C35" s="525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56.8</v>
      </c>
      <c r="E36" s="31" t="s">
        <v>281</v>
      </c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>
        <v>5</v>
      </c>
      <c r="E40" s="31" t="s">
        <v>281</v>
      </c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>
        <v>7.5</v>
      </c>
      <c r="E43" s="31" t="s">
        <v>281</v>
      </c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69.3</v>
      </c>
      <c r="E59" s="211"/>
      <c r="F59" s="453">
        <f>+D59-D55</f>
        <v>69.3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257</v>
      </c>
      <c r="C62" s="210">
        <f>+'Dramakan hosqer'!D19</f>
        <v>70.5</v>
      </c>
      <c r="D62" s="527" t="s">
        <v>169</v>
      </c>
      <c r="E62" s="528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9" t="str">
        <f>+'Ekamut-caxs'!C79</f>
        <v xml:space="preserve">  Ն.Ղուկասյան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6" t="s">
        <v>96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9" t="str">
        <f>+'Ekamut-caxs'!C81</f>
        <v>Հ.Տոնոյան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6" t="s">
        <v>96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4wyl7XYugcyu0SnJBp8d6PGpkj/187oaLslPcLJhCs4gZmne9/yQMlNRQd4CwE47neOGLHKJzuXhtVkCWP6UiA==" saltValue="53jL64KtnYiRNv5iPn4/dA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="93" zoomScaleSheetLayoutView="93" workbookViewId="0">
      <selection activeCell="F6" sqref="F6"/>
    </sheetView>
  </sheetViews>
  <sheetFormatPr defaultRowHeight="13.5"/>
  <cols>
    <col min="1" max="1" width="4.5703125" style="1" customWidth="1"/>
    <col min="2" max="2" width="26.285156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2.855468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88" t="str">
        <f>+'Ekamut-caxs'!A14:D14</f>
        <v xml:space="preserve">«Երևանի Արաբկիրի խաղային մարզաձևերի մանկապատանեկան մարզադպրոց»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21"/>
      <c r="Q2" s="21"/>
    </row>
    <row r="3" spans="1:17" ht="25.5" customHeight="1">
      <c r="A3" s="522" t="s">
        <v>258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215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11" t="s">
        <v>211</v>
      </c>
      <c r="E6" s="310" t="s">
        <v>221</v>
      </c>
      <c r="F6" s="310" t="s">
        <v>222</v>
      </c>
      <c r="G6" s="310" t="s">
        <v>134</v>
      </c>
      <c r="H6" s="310" t="s">
        <v>185</v>
      </c>
      <c r="I6" s="310" t="s">
        <v>184</v>
      </c>
      <c r="J6" s="310" t="s">
        <v>119</v>
      </c>
      <c r="K6" s="281" t="s">
        <v>171</v>
      </c>
      <c r="L6" s="281" t="s">
        <v>262</v>
      </c>
      <c r="M6" s="281" t="s">
        <v>250</v>
      </c>
      <c r="N6" s="312" t="s">
        <v>183</v>
      </c>
      <c r="O6" s="543"/>
    </row>
    <row r="7" spans="1:17" ht="31.5" customHeight="1">
      <c r="A7" s="311">
        <v>1</v>
      </c>
      <c r="B7" s="328" t="s">
        <v>192</v>
      </c>
      <c r="C7" s="324">
        <v>33236.699999999997</v>
      </c>
      <c r="D7" s="313">
        <v>6446.2</v>
      </c>
      <c r="E7" s="271"/>
      <c r="F7" s="271"/>
      <c r="G7" s="271">
        <v>113.1</v>
      </c>
      <c r="H7" s="271">
        <v>217.2</v>
      </c>
      <c r="I7" s="271"/>
      <c r="J7" s="271"/>
      <c r="K7" s="271"/>
      <c r="L7" s="448">
        <v>30</v>
      </c>
      <c r="M7" s="448"/>
      <c r="N7" s="314"/>
      <c r="O7" s="321">
        <f>ROUND(SUM(C7:N7),1)</f>
        <v>40043.199999999997</v>
      </c>
    </row>
    <row r="8" spans="1:17" ht="31.5" customHeight="1">
      <c r="A8" s="311">
        <v>1.1000000000000001</v>
      </c>
      <c r="B8" s="329" t="s">
        <v>119</v>
      </c>
      <c r="C8" s="327"/>
      <c r="D8" s="315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49" t="s">
        <v>177</v>
      </c>
      <c r="N8" s="316" t="s">
        <v>177</v>
      </c>
      <c r="O8" s="322" t="s">
        <v>177</v>
      </c>
    </row>
    <row r="9" spans="1:17" ht="31.5" customHeight="1">
      <c r="A9" s="311">
        <v>1.2</v>
      </c>
      <c r="B9" s="329" t="s">
        <v>183</v>
      </c>
      <c r="C9" s="327"/>
      <c r="D9" s="315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49" t="s">
        <v>177</v>
      </c>
      <c r="N9" s="316" t="s">
        <v>177</v>
      </c>
      <c r="O9" s="322" t="s">
        <v>177</v>
      </c>
    </row>
    <row r="10" spans="1:17" ht="31.5" customHeight="1">
      <c r="A10" s="311">
        <v>1.3</v>
      </c>
      <c r="B10" s="447" t="s">
        <v>249</v>
      </c>
      <c r="C10" s="327"/>
      <c r="D10" s="315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49" t="s">
        <v>177</v>
      </c>
      <c r="N10" s="316" t="s">
        <v>177</v>
      </c>
      <c r="O10" s="322" t="s">
        <v>177</v>
      </c>
    </row>
    <row r="11" spans="1:17" ht="48" customHeight="1">
      <c r="A11" s="311">
        <v>1.4</v>
      </c>
      <c r="B11" s="454" t="s">
        <v>262</v>
      </c>
      <c r="C11" s="327"/>
      <c r="D11" s="315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49" t="s">
        <v>177</v>
      </c>
      <c r="N11" s="316" t="s">
        <v>177</v>
      </c>
      <c r="O11" s="322" t="s">
        <v>177</v>
      </c>
    </row>
    <row r="12" spans="1:17" ht="33.75" customHeight="1">
      <c r="A12" s="311">
        <v>2</v>
      </c>
      <c r="B12" s="330" t="s">
        <v>93</v>
      </c>
      <c r="C12" s="325"/>
      <c r="D12" s="317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49" t="s">
        <v>177</v>
      </c>
      <c r="N12" s="316" t="s">
        <v>177</v>
      </c>
      <c r="O12" s="321">
        <f>ROUND(SUM(C12:N12),1)</f>
        <v>0</v>
      </c>
    </row>
    <row r="13" spans="1:17" s="170" customFormat="1" ht="34.5" customHeight="1" thickBot="1">
      <c r="A13" s="331"/>
      <c r="B13" s="332" t="s">
        <v>71</v>
      </c>
      <c r="C13" s="326" t="s">
        <v>177</v>
      </c>
      <c r="D13" s="318" t="s">
        <v>177</v>
      </c>
      <c r="E13" s="319" t="s">
        <v>177</v>
      </c>
      <c r="F13" s="319" t="s">
        <v>177</v>
      </c>
      <c r="G13" s="319" t="s">
        <v>177</v>
      </c>
      <c r="H13" s="319" t="s">
        <v>177</v>
      </c>
      <c r="I13" s="319" t="s">
        <v>177</v>
      </c>
      <c r="J13" s="319" t="s">
        <v>177</v>
      </c>
      <c r="K13" s="319" t="s">
        <v>177</v>
      </c>
      <c r="L13" s="319" t="s">
        <v>177</v>
      </c>
      <c r="M13" s="450" t="s">
        <v>177</v>
      </c>
      <c r="N13" s="320" t="s">
        <v>177</v>
      </c>
      <c r="O13" s="323">
        <f>ROUND(SUM(O7:O12),1)</f>
        <v>40043.199999999997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4"/>
      <c r="L15" s="544"/>
      <c r="M15" s="544"/>
      <c r="N15" s="544"/>
      <c r="O15" s="268"/>
    </row>
    <row r="16" spans="1:17" s="170" customFormat="1" ht="69" customHeight="1">
      <c r="B16" s="530" t="s">
        <v>188</v>
      </c>
      <c r="C16" s="547"/>
      <c r="D16" s="531"/>
      <c r="E16" s="219"/>
      <c r="H16" s="219"/>
      <c r="I16" s="530" t="s">
        <v>187</v>
      </c>
      <c r="J16" s="531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57" customFormat="1" ht="24" customHeight="1">
      <c r="B18" s="458">
        <v>104000</v>
      </c>
      <c r="C18" s="459">
        <f>ROUND(4*B18*2/1000,1)</f>
        <v>832</v>
      </c>
      <c r="D18" s="455">
        <v>107.9</v>
      </c>
      <c r="E18" s="460"/>
      <c r="H18" s="461"/>
      <c r="I18" s="458">
        <v>104000</v>
      </c>
      <c r="J18" s="456">
        <v>108.3</v>
      </c>
      <c r="K18" s="462"/>
      <c r="L18" s="462"/>
      <c r="M18" s="462"/>
      <c r="N18" s="462"/>
      <c r="O18" s="461"/>
    </row>
    <row r="19" spans="2:15" s="463" customFormat="1" ht="24" customHeight="1">
      <c r="B19" s="458">
        <v>108600</v>
      </c>
      <c r="C19" s="459">
        <f>ROUND(4*B19*2/1000,1)</f>
        <v>868.8</v>
      </c>
      <c r="D19" s="456">
        <v>112.6</v>
      </c>
      <c r="E19" s="464"/>
      <c r="H19" s="465"/>
      <c r="I19" s="466">
        <v>108600</v>
      </c>
      <c r="J19" s="456">
        <v>113.1</v>
      </c>
      <c r="K19" s="467"/>
      <c r="L19" s="467"/>
      <c r="M19" s="467"/>
      <c r="N19" s="467"/>
      <c r="O19" s="46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+'Ekamut-caxs'!C79</f>
        <v xml:space="preserve">  Ն.Ղուկասյան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+'Ekamut-caxs'!C81</f>
        <v>Հ.Տոնոյան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abXiaA1JNWkUYDlzvJqw1awKmfkBw6LZBiKCsRpboFk9rbcKpxLmOjejabvQN97xQHlcpeMYWRa9DYUqQb1aqg==" saltValue="3encz8RQZ0L8e/y7JBVZr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90" zoomScaleSheetLayoutView="90" workbookViewId="0">
      <selection activeCell="F6" sqref="F6"/>
    </sheetView>
  </sheetViews>
  <sheetFormatPr defaultColWidth="9.140625" defaultRowHeight="16.5"/>
  <cols>
    <col min="1" max="1" width="4.140625" style="357" customWidth="1"/>
    <col min="2" max="2" width="15.5703125" style="357" customWidth="1"/>
    <col min="3" max="3" width="10.85546875" style="357" customWidth="1"/>
    <col min="4" max="5" width="13.42578125" style="357" customWidth="1"/>
    <col min="6" max="6" width="16.28515625" style="357" customWidth="1"/>
    <col min="7" max="7" width="11.42578125" style="357" customWidth="1"/>
    <col min="8" max="8" width="13.28515625" style="357" customWidth="1"/>
    <col min="9" max="10" width="14.85546875" style="357" customWidth="1"/>
    <col min="11" max="11" width="10.85546875" style="357" customWidth="1"/>
    <col min="12" max="12" width="12.85546875" style="357" customWidth="1"/>
    <col min="13" max="13" width="14.85546875" style="357" customWidth="1"/>
    <col min="14" max="14" width="10.5703125" style="357" customWidth="1"/>
    <col min="15" max="15" width="11.7109375" style="357" customWidth="1"/>
    <col min="16" max="16384" width="9.140625" style="357"/>
  </cols>
  <sheetData>
    <row r="1" spans="1:15" s="356" customFormat="1" ht="18.75" customHeight="1">
      <c r="A1" s="554" t="s">
        <v>69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356" customFormat="1" ht="21.75" customHeight="1">
      <c r="A2" s="550" t="str">
        <f>+'Ekamut-caxs'!A14:D14</f>
        <v xml:space="preserve">«Երևանի Արաբկիրի խաղային մարզաձևերի մանկապատանեկան մարզադպրոց»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5" s="356" customFormat="1" ht="21" customHeight="1">
      <c r="A3" s="550" t="s">
        <v>97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/>
    <row r="5" spans="1:15" s="358" customFormat="1" ht="24.75" customHeight="1">
      <c r="A5" s="555" t="s">
        <v>117</v>
      </c>
      <c r="B5" s="557" t="s">
        <v>98</v>
      </c>
      <c r="C5" s="559" t="s">
        <v>99</v>
      </c>
      <c r="D5" s="560"/>
      <c r="E5" s="560"/>
      <c r="F5" s="561"/>
      <c r="G5" s="562" t="s">
        <v>100</v>
      </c>
      <c r="H5" s="562"/>
      <c r="I5" s="562"/>
      <c r="J5" s="562"/>
      <c r="K5" s="562" t="s">
        <v>125</v>
      </c>
      <c r="L5" s="562"/>
      <c r="M5" s="562"/>
      <c r="N5" s="562"/>
      <c r="O5" s="562"/>
    </row>
    <row r="6" spans="1:15" s="364" customFormat="1" ht="51" customHeight="1">
      <c r="A6" s="556"/>
      <c r="B6" s="558"/>
      <c r="C6" s="359" t="s">
        <v>224</v>
      </c>
      <c r="D6" s="360" t="s">
        <v>225</v>
      </c>
      <c r="E6" s="360" t="s">
        <v>235</v>
      </c>
      <c r="F6" s="361" t="s">
        <v>236</v>
      </c>
      <c r="G6" s="360" t="s">
        <v>226</v>
      </c>
      <c r="H6" s="362" t="s">
        <v>225</v>
      </c>
      <c r="I6" s="360" t="s">
        <v>237</v>
      </c>
      <c r="J6" s="362" t="s">
        <v>236</v>
      </c>
      <c r="K6" s="360" t="s">
        <v>224</v>
      </c>
      <c r="L6" s="360" t="s">
        <v>235</v>
      </c>
      <c r="M6" s="362" t="s">
        <v>238</v>
      </c>
      <c r="N6" s="363" t="s">
        <v>239</v>
      </c>
      <c r="O6" s="363" t="s">
        <v>240</v>
      </c>
    </row>
    <row r="7" spans="1:15" ht="19.5" customHeight="1">
      <c r="A7" s="365">
        <v>1</v>
      </c>
      <c r="B7" s="366" t="s">
        <v>101</v>
      </c>
      <c r="C7" s="244" t="s">
        <v>214</v>
      </c>
      <c r="D7" s="243" t="s">
        <v>214</v>
      </c>
      <c r="E7" s="367"/>
      <c r="F7" s="368"/>
      <c r="G7" s="369" t="s">
        <v>214</v>
      </c>
      <c r="H7" s="243" t="s">
        <v>214</v>
      </c>
      <c r="I7" s="367">
        <v>1535</v>
      </c>
      <c r="J7" s="370">
        <v>81242</v>
      </c>
      <c r="K7" s="371" t="s">
        <v>214</v>
      </c>
      <c r="L7" s="367"/>
      <c r="M7" s="372">
        <f>+L7*200.47</f>
        <v>0</v>
      </c>
      <c r="N7" s="373">
        <f>+L7*7.94904</f>
        <v>0</v>
      </c>
      <c r="O7" s="374">
        <f>+N7+M7</f>
        <v>0</v>
      </c>
    </row>
    <row r="8" spans="1:15" ht="19.5" customHeight="1">
      <c r="A8" s="365">
        <v>2</v>
      </c>
      <c r="B8" s="366" t="s">
        <v>241</v>
      </c>
      <c r="C8" s="244" t="s">
        <v>214</v>
      </c>
      <c r="D8" s="243" t="s">
        <v>214</v>
      </c>
      <c r="E8" s="367"/>
      <c r="F8" s="368"/>
      <c r="G8" s="369" t="s">
        <v>214</v>
      </c>
      <c r="H8" s="243" t="s">
        <v>214</v>
      </c>
      <c r="I8" s="367">
        <v>1329</v>
      </c>
      <c r="J8" s="370">
        <v>70625</v>
      </c>
      <c r="K8" s="371" t="s">
        <v>214</v>
      </c>
      <c r="L8" s="367"/>
      <c r="M8" s="372">
        <f t="shared" ref="M8:M18" si="0">+L8*200.47</f>
        <v>0</v>
      </c>
      <c r="N8" s="373">
        <f t="shared" ref="N8:N18" si="1">+L8*7.94904</f>
        <v>0</v>
      </c>
      <c r="O8" s="374">
        <f t="shared" ref="O8:O18" si="2">+N8+M8</f>
        <v>0</v>
      </c>
    </row>
    <row r="9" spans="1:15" ht="19.5" customHeight="1">
      <c r="A9" s="365">
        <v>3</v>
      </c>
      <c r="B9" s="366" t="s">
        <v>102</v>
      </c>
      <c r="C9" s="244" t="s">
        <v>214</v>
      </c>
      <c r="D9" s="243" t="s">
        <v>214</v>
      </c>
      <c r="E9" s="367"/>
      <c r="F9" s="368"/>
      <c r="G9" s="369" t="s">
        <v>214</v>
      </c>
      <c r="H9" s="243" t="s">
        <v>214</v>
      </c>
      <c r="I9" s="367">
        <v>536</v>
      </c>
      <c r="J9" s="370">
        <v>28355</v>
      </c>
      <c r="K9" s="371" t="s">
        <v>214</v>
      </c>
      <c r="L9" s="367"/>
      <c r="M9" s="372">
        <f t="shared" si="0"/>
        <v>0</v>
      </c>
      <c r="N9" s="373">
        <f t="shared" si="1"/>
        <v>0</v>
      </c>
      <c r="O9" s="374">
        <f t="shared" si="2"/>
        <v>0</v>
      </c>
    </row>
    <row r="10" spans="1:15" ht="19.5" customHeight="1">
      <c r="A10" s="365">
        <v>4</v>
      </c>
      <c r="B10" s="366" t="s">
        <v>103</v>
      </c>
      <c r="C10" s="375" t="s">
        <v>214</v>
      </c>
      <c r="D10" s="376" t="s">
        <v>214</v>
      </c>
      <c r="E10" s="367"/>
      <c r="F10" s="368"/>
      <c r="G10" s="369" t="s">
        <v>214</v>
      </c>
      <c r="H10" s="377" t="s">
        <v>214</v>
      </c>
      <c r="I10" s="367">
        <v>315</v>
      </c>
      <c r="J10" s="370">
        <v>16706</v>
      </c>
      <c r="K10" s="371" t="s">
        <v>214</v>
      </c>
      <c r="L10" s="367"/>
      <c r="M10" s="372">
        <f t="shared" si="0"/>
        <v>0</v>
      </c>
      <c r="N10" s="373">
        <f t="shared" si="1"/>
        <v>0</v>
      </c>
      <c r="O10" s="374">
        <f t="shared" si="2"/>
        <v>0</v>
      </c>
    </row>
    <row r="11" spans="1:15" ht="19.5" customHeight="1">
      <c r="A11" s="365">
        <v>5</v>
      </c>
      <c r="B11" s="366" t="s">
        <v>104</v>
      </c>
      <c r="C11" s="375" t="s">
        <v>214</v>
      </c>
      <c r="D11" s="376" t="s">
        <v>214</v>
      </c>
      <c r="E11" s="367"/>
      <c r="F11" s="368"/>
      <c r="G11" s="369" t="s">
        <v>214</v>
      </c>
      <c r="H11" s="377" t="s">
        <v>214</v>
      </c>
      <c r="I11" s="367">
        <v>228</v>
      </c>
      <c r="J11" s="370">
        <v>12093</v>
      </c>
      <c r="K11" s="371" t="s">
        <v>214</v>
      </c>
      <c r="L11" s="367"/>
      <c r="M11" s="372">
        <f t="shared" si="0"/>
        <v>0</v>
      </c>
      <c r="N11" s="373">
        <f t="shared" si="1"/>
        <v>0</v>
      </c>
      <c r="O11" s="374">
        <f t="shared" si="2"/>
        <v>0</v>
      </c>
    </row>
    <row r="12" spans="1:15" ht="19.5" customHeight="1">
      <c r="A12" s="365">
        <v>6</v>
      </c>
      <c r="B12" s="366" t="s">
        <v>105</v>
      </c>
      <c r="C12" s="375" t="s">
        <v>214</v>
      </c>
      <c r="D12" s="376" t="s">
        <v>214</v>
      </c>
      <c r="E12" s="367"/>
      <c r="F12" s="368"/>
      <c r="G12" s="369" t="s">
        <v>214</v>
      </c>
      <c r="H12" s="377" t="s">
        <v>214</v>
      </c>
      <c r="I12" s="367">
        <v>198</v>
      </c>
      <c r="J12" s="370">
        <v>10489</v>
      </c>
      <c r="K12" s="371" t="s">
        <v>214</v>
      </c>
      <c r="L12" s="367"/>
      <c r="M12" s="372">
        <f t="shared" si="0"/>
        <v>0</v>
      </c>
      <c r="N12" s="373">
        <f t="shared" si="1"/>
        <v>0</v>
      </c>
      <c r="O12" s="374">
        <f t="shared" si="2"/>
        <v>0</v>
      </c>
    </row>
    <row r="13" spans="1:15" ht="19.5" customHeight="1">
      <c r="A13" s="365">
        <v>7</v>
      </c>
      <c r="B13" s="366" t="s">
        <v>106</v>
      </c>
      <c r="C13" s="375" t="s">
        <v>214</v>
      </c>
      <c r="D13" s="376" t="s">
        <v>214</v>
      </c>
      <c r="E13" s="367"/>
      <c r="F13" s="368"/>
      <c r="G13" s="369" t="s">
        <v>214</v>
      </c>
      <c r="H13" s="377" t="s">
        <v>214</v>
      </c>
      <c r="I13" s="367">
        <v>186</v>
      </c>
      <c r="J13" s="370">
        <v>9847</v>
      </c>
      <c r="K13" s="371" t="s">
        <v>214</v>
      </c>
      <c r="L13" s="367"/>
      <c r="M13" s="372">
        <f t="shared" si="0"/>
        <v>0</v>
      </c>
      <c r="N13" s="373">
        <f t="shared" si="1"/>
        <v>0</v>
      </c>
      <c r="O13" s="374">
        <f t="shared" si="2"/>
        <v>0</v>
      </c>
    </row>
    <row r="14" spans="1:15" ht="19.5" customHeight="1">
      <c r="A14" s="365">
        <v>8</v>
      </c>
      <c r="B14" s="378" t="s">
        <v>107</v>
      </c>
      <c r="C14" s="375" t="s">
        <v>214</v>
      </c>
      <c r="D14" s="376" t="s">
        <v>214</v>
      </c>
      <c r="E14" s="367"/>
      <c r="F14" s="368"/>
      <c r="G14" s="369" t="s">
        <v>214</v>
      </c>
      <c r="H14" s="377" t="s">
        <v>214</v>
      </c>
      <c r="I14" s="367">
        <v>163</v>
      </c>
      <c r="J14" s="370">
        <v>8617</v>
      </c>
      <c r="K14" s="371" t="s">
        <v>214</v>
      </c>
      <c r="L14" s="367"/>
      <c r="M14" s="372">
        <f t="shared" si="0"/>
        <v>0</v>
      </c>
      <c r="N14" s="373">
        <f t="shared" si="1"/>
        <v>0</v>
      </c>
      <c r="O14" s="374">
        <f t="shared" si="2"/>
        <v>0</v>
      </c>
    </row>
    <row r="15" spans="1:15" ht="19.5" customHeight="1">
      <c r="A15" s="365">
        <v>9</v>
      </c>
      <c r="B15" s="378" t="s">
        <v>108</v>
      </c>
      <c r="C15" s="375" t="s">
        <v>214</v>
      </c>
      <c r="D15" s="376" t="s">
        <v>214</v>
      </c>
      <c r="E15" s="367"/>
      <c r="F15" s="368"/>
      <c r="G15" s="369" t="s">
        <v>214</v>
      </c>
      <c r="H15" s="377" t="s">
        <v>214</v>
      </c>
      <c r="I15" s="367">
        <v>208</v>
      </c>
      <c r="J15" s="370">
        <v>11004</v>
      </c>
      <c r="K15" s="371" t="s">
        <v>214</v>
      </c>
      <c r="L15" s="367"/>
      <c r="M15" s="372">
        <f t="shared" si="0"/>
        <v>0</v>
      </c>
      <c r="N15" s="373">
        <f t="shared" si="1"/>
        <v>0</v>
      </c>
      <c r="O15" s="374">
        <f t="shared" si="2"/>
        <v>0</v>
      </c>
    </row>
    <row r="16" spans="1:15" ht="19.5" customHeight="1">
      <c r="A16" s="365">
        <v>10</v>
      </c>
      <c r="B16" s="378" t="s">
        <v>109</v>
      </c>
      <c r="C16" s="375" t="s">
        <v>214</v>
      </c>
      <c r="D16" s="376" t="s">
        <v>214</v>
      </c>
      <c r="E16" s="367"/>
      <c r="F16" s="368"/>
      <c r="G16" s="379" t="s">
        <v>214</v>
      </c>
      <c r="H16" s="377" t="s">
        <v>214</v>
      </c>
      <c r="I16" s="367">
        <v>209</v>
      </c>
      <c r="J16" s="370">
        <v>11017</v>
      </c>
      <c r="K16" s="371" t="s">
        <v>214</v>
      </c>
      <c r="L16" s="367"/>
      <c r="M16" s="372">
        <f t="shared" si="0"/>
        <v>0</v>
      </c>
      <c r="N16" s="373">
        <f t="shared" si="1"/>
        <v>0</v>
      </c>
      <c r="O16" s="374">
        <f t="shared" si="2"/>
        <v>0</v>
      </c>
    </row>
    <row r="17" spans="1:15" ht="19.5" customHeight="1">
      <c r="A17" s="365">
        <v>11</v>
      </c>
      <c r="B17" s="378" t="s">
        <v>110</v>
      </c>
      <c r="C17" s="380"/>
      <c r="D17" s="381"/>
      <c r="E17" s="382">
        <f>+MAX(C17,E9)</f>
        <v>0</v>
      </c>
      <c r="F17" s="383">
        <f>+E17*143.7</f>
        <v>0</v>
      </c>
      <c r="G17" s="384"/>
      <c r="H17" s="385"/>
      <c r="I17" s="382">
        <v>700</v>
      </c>
      <c r="J17" s="386">
        <v>23100</v>
      </c>
      <c r="K17" s="387"/>
      <c r="L17" s="382">
        <f>+MAX(K17,L8)</f>
        <v>0</v>
      </c>
      <c r="M17" s="372">
        <f t="shared" si="0"/>
        <v>0</v>
      </c>
      <c r="N17" s="373">
        <f t="shared" si="1"/>
        <v>0</v>
      </c>
      <c r="O17" s="374">
        <f t="shared" si="2"/>
        <v>0</v>
      </c>
    </row>
    <row r="18" spans="1:15" ht="19.5" customHeight="1">
      <c r="A18" s="365">
        <v>12</v>
      </c>
      <c r="B18" s="378" t="s">
        <v>111</v>
      </c>
      <c r="C18" s="380"/>
      <c r="D18" s="381"/>
      <c r="E18" s="382">
        <f>+MAX(C18,E7)</f>
        <v>0</v>
      </c>
      <c r="F18" s="383">
        <f>+E18*143.7</f>
        <v>0</v>
      </c>
      <c r="G18" s="384"/>
      <c r="H18" s="385"/>
      <c r="I18" s="382">
        <f>+MAX(G18,I7)</f>
        <v>1535</v>
      </c>
      <c r="J18" s="386">
        <v>60000</v>
      </c>
      <c r="K18" s="387"/>
      <c r="L18" s="382">
        <f>+MAX(K18,L7)</f>
        <v>0</v>
      </c>
      <c r="M18" s="372">
        <f t="shared" si="0"/>
        <v>0</v>
      </c>
      <c r="N18" s="373">
        <f t="shared" si="1"/>
        <v>0</v>
      </c>
      <c r="O18" s="374">
        <f t="shared" si="2"/>
        <v>0</v>
      </c>
    </row>
    <row r="19" spans="1:15" ht="32.25" customHeight="1" thickBot="1">
      <c r="A19" s="388"/>
      <c r="B19" s="389" t="s">
        <v>94</v>
      </c>
      <c r="C19" s="390">
        <f t="shared" ref="C19:K19" si="3">SUM(C7:C18)</f>
        <v>0</v>
      </c>
      <c r="D19" s="391">
        <f t="shared" si="3"/>
        <v>0</v>
      </c>
      <c r="E19" s="392">
        <f t="shared" si="3"/>
        <v>0</v>
      </c>
      <c r="F19" s="393">
        <f>SUM(F7:F18)</f>
        <v>0</v>
      </c>
      <c r="G19" s="394">
        <f>SUM(G7:G18)</f>
        <v>0</v>
      </c>
      <c r="H19" s="391">
        <f>SUM(H7:H18)</f>
        <v>0</v>
      </c>
      <c r="I19" s="392">
        <f>SUM(I7:I18)</f>
        <v>7142</v>
      </c>
      <c r="J19" s="395">
        <f>SUM(J7:J18)</f>
        <v>343095</v>
      </c>
      <c r="K19" s="390">
        <f t="shared" si="3"/>
        <v>0</v>
      </c>
      <c r="L19" s="392">
        <f>SUM(L7:L18)</f>
        <v>0</v>
      </c>
      <c r="M19" s="395">
        <f>SUM(M7:M18)</f>
        <v>0</v>
      </c>
      <c r="N19" s="396">
        <f>SUM(N7:N18)</f>
        <v>0</v>
      </c>
      <c r="O19" s="395">
        <f>SUM(O7:O18)</f>
        <v>0</v>
      </c>
    </row>
    <row r="20" spans="1:15" ht="21.75" customHeight="1">
      <c r="B20" s="397"/>
      <c r="C20" s="398"/>
      <c r="D20" s="399"/>
      <c r="E20" s="398"/>
      <c r="F20" s="399">
        <f>ROUND(F19/1000,1)</f>
        <v>0</v>
      </c>
      <c r="G20" s="398"/>
      <c r="H20" s="399"/>
      <c r="I20" s="398"/>
      <c r="J20" s="399">
        <f>ROUND(J19/1000,1)</f>
        <v>343.1</v>
      </c>
      <c r="K20" s="398"/>
      <c r="L20" s="398"/>
      <c r="M20" s="399">
        <f>ROUND(M19/1000,1)</f>
        <v>0</v>
      </c>
      <c r="N20" s="399">
        <f t="shared" ref="N20:O20" si="4">ROUND(N19/1000,1)</f>
        <v>0</v>
      </c>
      <c r="O20" s="399">
        <f t="shared" si="4"/>
        <v>0</v>
      </c>
    </row>
    <row r="21" spans="1:15" ht="33.75" customHeight="1" thickBot="1">
      <c r="B21" s="549" t="s">
        <v>242</v>
      </c>
      <c r="C21" s="549"/>
      <c r="D21" s="549"/>
      <c r="E21" s="400"/>
      <c r="F21" s="401"/>
      <c r="H21" s="400"/>
      <c r="M21" s="399"/>
    </row>
    <row r="22" spans="1:15" s="356" customFormat="1" ht="34.5" customHeight="1">
      <c r="A22" s="402"/>
      <c r="B22" s="403" t="s">
        <v>129</v>
      </c>
      <c r="C22" s="404" t="s">
        <v>130</v>
      </c>
      <c r="D22" s="404" t="s">
        <v>214</v>
      </c>
      <c r="E22" s="404" t="s">
        <v>214</v>
      </c>
      <c r="F22" s="405" t="s">
        <v>214</v>
      </c>
      <c r="G22" s="404" t="s">
        <v>130</v>
      </c>
      <c r="H22" s="404" t="s">
        <v>214</v>
      </c>
      <c r="I22" s="404" t="s">
        <v>214</v>
      </c>
      <c r="J22" s="406" t="s">
        <v>214</v>
      </c>
      <c r="K22" s="404" t="s">
        <v>130</v>
      </c>
      <c r="L22" s="404" t="s">
        <v>214</v>
      </c>
      <c r="M22" s="407" t="s">
        <v>214</v>
      </c>
      <c r="N22" s="402" t="s">
        <v>214</v>
      </c>
      <c r="O22" s="406" t="s">
        <v>214</v>
      </c>
    </row>
    <row r="23" spans="1:15" ht="23.25" customHeight="1">
      <c r="A23" s="408">
        <v>1</v>
      </c>
      <c r="B23" s="409"/>
      <c r="C23" s="381"/>
      <c r="D23" s="374" t="s">
        <v>214</v>
      </c>
      <c r="E23" s="374" t="s">
        <v>214</v>
      </c>
      <c r="F23" s="368"/>
      <c r="G23" s="410"/>
      <c r="H23" s="374" t="s">
        <v>214</v>
      </c>
      <c r="I23" s="374" t="s">
        <v>214</v>
      </c>
      <c r="J23" s="411"/>
      <c r="K23" s="410"/>
      <c r="L23" s="374" t="s">
        <v>214</v>
      </c>
      <c r="M23" s="412"/>
      <c r="N23" s="408" t="s">
        <v>214</v>
      </c>
      <c r="O23" s="413" t="s">
        <v>214</v>
      </c>
    </row>
    <row r="24" spans="1:15" ht="23.25" customHeight="1">
      <c r="A24" s="408">
        <v>2</v>
      </c>
      <c r="B24" s="409"/>
      <c r="C24" s="381"/>
      <c r="D24" s="374" t="s">
        <v>214</v>
      </c>
      <c r="E24" s="374" t="s">
        <v>214</v>
      </c>
      <c r="F24" s="368"/>
      <c r="G24" s="410"/>
      <c r="H24" s="374" t="s">
        <v>214</v>
      </c>
      <c r="I24" s="374" t="s">
        <v>214</v>
      </c>
      <c r="J24" s="411"/>
      <c r="K24" s="410"/>
      <c r="L24" s="374" t="s">
        <v>214</v>
      </c>
      <c r="M24" s="412"/>
      <c r="N24" s="408" t="s">
        <v>214</v>
      </c>
      <c r="O24" s="413" t="s">
        <v>214</v>
      </c>
    </row>
    <row r="25" spans="1:15" s="364" customFormat="1" ht="23.25" customHeight="1">
      <c r="A25" s="365">
        <v>3</v>
      </c>
      <c r="B25" s="414"/>
      <c r="C25" s="415"/>
      <c r="D25" s="416" t="s">
        <v>214</v>
      </c>
      <c r="E25" s="416" t="s">
        <v>214</v>
      </c>
      <c r="F25" s="417"/>
      <c r="G25" s="418"/>
      <c r="H25" s="416" t="s">
        <v>214</v>
      </c>
      <c r="I25" s="416" t="s">
        <v>214</v>
      </c>
      <c r="J25" s="417"/>
      <c r="K25" s="418"/>
      <c r="L25" s="416" t="s">
        <v>214</v>
      </c>
      <c r="M25" s="419"/>
      <c r="N25" s="420" t="s">
        <v>214</v>
      </c>
      <c r="O25" s="421" t="s">
        <v>214</v>
      </c>
    </row>
    <row r="26" spans="1:15" s="356" customFormat="1" ht="24" customHeight="1">
      <c r="A26" s="422"/>
      <c r="B26" s="423" t="s">
        <v>71</v>
      </c>
      <c r="C26" s="424" t="s">
        <v>214</v>
      </c>
      <c r="D26" s="424" t="s">
        <v>214</v>
      </c>
      <c r="E26" s="424" t="s">
        <v>214</v>
      </c>
      <c r="F26" s="425">
        <f>SUM(F23:F25)</f>
        <v>0</v>
      </c>
      <c r="G26" s="426" t="s">
        <v>214</v>
      </c>
      <c r="H26" s="424" t="s">
        <v>214</v>
      </c>
      <c r="I26" s="424" t="s">
        <v>214</v>
      </c>
      <c r="J26" s="425">
        <f>SUM(J23:J25)</f>
        <v>0</v>
      </c>
      <c r="K26" s="426" t="s">
        <v>214</v>
      </c>
      <c r="L26" s="424" t="s">
        <v>214</v>
      </c>
      <c r="M26" s="427">
        <f>SUM(M23:M25)</f>
        <v>0</v>
      </c>
      <c r="N26" s="422" t="s">
        <v>214</v>
      </c>
      <c r="O26" s="428" t="s">
        <v>214</v>
      </c>
    </row>
    <row r="27" spans="1:15" s="356" customFormat="1" ht="27" customHeight="1" thickBot="1">
      <c r="A27" s="429"/>
      <c r="B27" s="430" t="s">
        <v>243</v>
      </c>
      <c r="C27" s="391"/>
      <c r="D27" s="391" t="s">
        <v>214</v>
      </c>
      <c r="E27" s="391" t="s">
        <v>214</v>
      </c>
      <c r="F27" s="393">
        <f>+F20-F26</f>
        <v>0</v>
      </c>
      <c r="G27" s="431" t="s">
        <v>214</v>
      </c>
      <c r="H27" s="391" t="s">
        <v>214</v>
      </c>
      <c r="I27" s="391" t="s">
        <v>214</v>
      </c>
      <c r="J27" s="393">
        <f>J20-J26</f>
        <v>343.1</v>
      </c>
      <c r="K27" s="431" t="s">
        <v>214</v>
      </c>
      <c r="L27" s="391" t="s">
        <v>214</v>
      </c>
      <c r="M27" s="395">
        <f>M20-M26</f>
        <v>0</v>
      </c>
      <c r="N27" s="429" t="s">
        <v>214</v>
      </c>
      <c r="O27" s="393">
        <f>+O20-M26</f>
        <v>0</v>
      </c>
    </row>
    <row r="28" spans="1:15" s="356" customFormat="1" ht="25.5" customHeight="1" thickBot="1">
      <c r="B28" s="432"/>
      <c r="F28" s="399"/>
      <c r="J28" s="433" t="s">
        <v>131</v>
      </c>
      <c r="K28" s="434"/>
      <c r="L28" s="434"/>
      <c r="M28" s="435">
        <f>+F26+J26+M26</f>
        <v>0</v>
      </c>
    </row>
    <row r="29" spans="1:15" s="356" customFormat="1" ht="20.25" customHeight="1">
      <c r="B29" s="432"/>
      <c r="F29" s="399"/>
      <c r="M29" s="399"/>
    </row>
    <row r="30" spans="1:15" s="397" customFormat="1" ht="25.5" customHeight="1">
      <c r="B30" s="436"/>
      <c r="C30" s="550" t="s">
        <v>2</v>
      </c>
      <c r="D30" s="550"/>
      <c r="E30" s="436"/>
      <c r="F30" s="436"/>
      <c r="G30" s="551"/>
      <c r="H30" s="551"/>
      <c r="I30" s="437"/>
      <c r="J30" s="552" t="str">
        <f>+'Ekamut-caxs'!C79</f>
        <v xml:space="preserve">  Ն.Ղուկասյան</v>
      </c>
      <c r="K30" s="552"/>
      <c r="M30" s="401"/>
    </row>
    <row r="31" spans="1:15" s="356" customFormat="1">
      <c r="C31" s="438"/>
      <c r="D31" s="438"/>
      <c r="E31" s="439"/>
      <c r="F31" s="439"/>
      <c r="G31" s="553" t="s">
        <v>95</v>
      </c>
      <c r="H31" s="553"/>
      <c r="I31" s="440"/>
      <c r="J31" s="553" t="s">
        <v>112</v>
      </c>
      <c r="K31" s="553"/>
    </row>
    <row r="32" spans="1:15" s="397" customFormat="1" ht="23.25" customHeight="1">
      <c r="B32" s="436"/>
      <c r="C32" s="441" t="s">
        <v>6</v>
      </c>
      <c r="D32" s="441"/>
      <c r="E32" s="436"/>
      <c r="F32" s="436"/>
      <c r="G32" s="552"/>
      <c r="H32" s="552"/>
      <c r="I32" s="442"/>
      <c r="J32" s="552" t="str">
        <f>+'Ekamut-caxs'!C81</f>
        <v>Հ.Տոնոյան</v>
      </c>
      <c r="K32" s="552"/>
    </row>
    <row r="33" spans="3:13" s="356" customFormat="1">
      <c r="C33" s="400"/>
      <c r="D33" s="400"/>
      <c r="G33" s="553" t="s">
        <v>95</v>
      </c>
      <c r="H33" s="553"/>
      <c r="I33" s="440"/>
      <c r="J33" s="553" t="s">
        <v>112</v>
      </c>
      <c r="K33" s="553"/>
    </row>
    <row r="34" spans="3:13">
      <c r="F34" s="443" t="s">
        <v>1</v>
      </c>
    </row>
    <row r="35" spans="3:13" ht="16.5" customHeight="1">
      <c r="C35" s="444" t="s">
        <v>113</v>
      </c>
      <c r="D35" s="444"/>
      <c r="E35" s="444" t="s">
        <v>114</v>
      </c>
      <c r="F35" s="444" t="s">
        <v>244</v>
      </c>
      <c r="I35" s="445" t="s">
        <v>115</v>
      </c>
      <c r="J35" s="446" t="s">
        <v>227</v>
      </c>
      <c r="K35" s="446"/>
      <c r="L35" s="446" t="s">
        <v>228</v>
      </c>
      <c r="M35" s="446" t="s">
        <v>229</v>
      </c>
    </row>
    <row r="36" spans="3:13" ht="16.5" customHeight="1">
      <c r="C36" s="444" t="s">
        <v>116</v>
      </c>
      <c r="D36" s="444"/>
      <c r="E36" s="444" t="s">
        <v>114</v>
      </c>
      <c r="F36" s="444" t="s">
        <v>245</v>
      </c>
      <c r="I36" s="548" t="s">
        <v>246</v>
      </c>
      <c r="J36" s="548"/>
      <c r="K36" s="446"/>
      <c r="L36" s="548" t="s">
        <v>247</v>
      </c>
      <c r="M36" s="548"/>
    </row>
    <row r="37" spans="3:13">
      <c r="C37" s="444"/>
      <c r="D37" s="444"/>
      <c r="E37" s="548" t="s">
        <v>248</v>
      </c>
      <c r="F37" s="548"/>
      <c r="I37" s="548"/>
      <c r="J37" s="548"/>
      <c r="K37" s="446"/>
      <c r="L37" s="548"/>
      <c r="M37" s="548"/>
    </row>
    <row r="38" spans="3:13">
      <c r="C38" s="444"/>
      <c r="D38" s="444"/>
      <c r="E38" s="548"/>
      <c r="F38" s="548"/>
    </row>
  </sheetData>
  <sheetProtection algorithmName="SHA-512" hashValue="ZTYbLFw4OosdLEc3BXD+HN4xG1NcjNDQtXGiLq2OnO10C50k49nriyBpNV+VlV0Yh8yZmm/TGx7Gh17nmJivdQ==" saltValue="I/yAO89gG/jsP3OMh1bOK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6" sqref="F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+'Ekamut-caxs'!A14:D14</f>
        <v xml:space="preserve">«Երևանի Արաբկիրի խաղային մարզաձևերի մանկապատանեկան մարզադպրոց» ՀՈԱԿ-ի </v>
      </c>
      <c r="B2" s="522"/>
      <c r="C2" s="522"/>
      <c r="D2" s="522"/>
    </row>
    <row r="3" spans="1:5" ht="28.5" customHeight="1">
      <c r="A3" s="522" t="s">
        <v>259</v>
      </c>
      <c r="B3" s="522"/>
      <c r="C3" s="522"/>
      <c r="D3" s="52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31342.3</v>
      </c>
      <c r="D8" s="231"/>
    </row>
    <row r="9" spans="1:5" s="290" customFormat="1" ht="25.5" customHeight="1">
      <c r="A9" s="287">
        <v>2</v>
      </c>
      <c r="B9" s="288" t="s">
        <v>193</v>
      </c>
      <c r="C9" s="470">
        <v>3435.8</v>
      </c>
      <c r="D9" s="470"/>
      <c r="E9" s="289"/>
    </row>
    <row r="10" spans="1:5" s="290" customFormat="1" ht="25.5" customHeight="1">
      <c r="A10" s="287">
        <v>3</v>
      </c>
      <c r="B10" s="288" t="s">
        <v>189</v>
      </c>
      <c r="C10" s="470">
        <v>6860.6</v>
      </c>
      <c r="D10" s="470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41638.699999999997</v>
      </c>
      <c r="D11" s="286">
        <f>ROUND(SUM(D8:D10),1)</f>
        <v>0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91" t="s">
        <v>191</v>
      </c>
      <c r="D17" s="292" t="str">
        <f>+'Ekamut-caxs'!C79</f>
        <v xml:space="preserve">  Ն.Ղուկասյան</v>
      </c>
    </row>
    <row r="18" spans="2:4" ht="18.75" customHeight="1">
      <c r="B18" s="139" t="s">
        <v>4</v>
      </c>
      <c r="D18" s="341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Հ.Տոնոյան</v>
      </c>
    </row>
    <row r="20" spans="2:4" ht="14.25">
      <c r="C20" s="168" t="s">
        <v>1</v>
      </c>
      <c r="D20" s="341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view="pageBreakPreview" topLeftCell="A10" workbookViewId="0">
      <selection activeCell="F6" sqref="F6"/>
    </sheetView>
  </sheetViews>
  <sheetFormatPr defaultColWidth="9.140625" defaultRowHeight="15"/>
  <cols>
    <col min="1" max="1" width="7.42578125" style="298" customWidth="1"/>
    <col min="2" max="2" width="41.4257812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56.25" customHeight="1">
      <c r="A1" s="565" t="s">
        <v>69</v>
      </c>
      <c r="B1" s="565"/>
      <c r="C1" s="565"/>
      <c r="D1" s="565"/>
      <c r="E1" s="565"/>
      <c r="F1" s="565"/>
    </row>
    <row r="2" spans="1:6" ht="29.25" customHeight="1">
      <c r="A2" s="566" t="str">
        <f>+'Ekamut-caxs'!A14:D14</f>
        <v xml:space="preserve">«Երևանի Արաբկիրի խաղային մարզաձևերի մանկապատանեկան մարզադպրոց» ՀՈԱԿ-ի </v>
      </c>
      <c r="B2" s="566"/>
      <c r="C2" s="566"/>
      <c r="D2" s="566"/>
      <c r="E2" s="566"/>
      <c r="F2" s="566"/>
    </row>
    <row r="3" spans="1:6" ht="24.75" customHeight="1">
      <c r="A3" s="566" t="s">
        <v>261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2" customFormat="1" ht="43.5" customHeight="1">
      <c r="A7" s="476">
        <v>1</v>
      </c>
      <c r="B7" s="477" t="s">
        <v>271</v>
      </c>
      <c r="C7" s="476">
        <f>C8+C9</f>
        <v>8</v>
      </c>
      <c r="D7" s="476">
        <f>D8+D9</f>
        <v>99</v>
      </c>
      <c r="E7" s="476"/>
      <c r="F7" s="476">
        <v>5</v>
      </c>
    </row>
    <row r="8" spans="1:6" ht="48" customHeight="1">
      <c r="A8" s="478">
        <v>1.1000000000000001</v>
      </c>
      <c r="B8" s="479" t="s">
        <v>272</v>
      </c>
      <c r="C8" s="478">
        <v>1</v>
      </c>
      <c r="D8" s="478">
        <v>15</v>
      </c>
      <c r="E8" s="480"/>
      <c r="F8" s="480"/>
    </row>
    <row r="9" spans="1:6" ht="48" customHeight="1">
      <c r="A9" s="478">
        <v>1.2</v>
      </c>
      <c r="B9" s="479" t="s">
        <v>273</v>
      </c>
      <c r="C9" s="481">
        <v>7</v>
      </c>
      <c r="D9" s="481">
        <v>84</v>
      </c>
      <c r="E9" s="482"/>
      <c r="F9" s="482"/>
    </row>
    <row r="10" spans="1:6" ht="43.5" customHeight="1">
      <c r="A10" s="476">
        <v>2</v>
      </c>
      <c r="B10" s="477" t="s">
        <v>274</v>
      </c>
      <c r="C10" s="476">
        <f>C11+C12</f>
        <v>10</v>
      </c>
      <c r="D10" s="476">
        <f>D11+D12</f>
        <v>129</v>
      </c>
      <c r="E10" s="483"/>
      <c r="F10" s="483">
        <f>F11+F12</f>
        <v>5</v>
      </c>
    </row>
    <row r="11" spans="1:6" s="302" customFormat="1" ht="48" customHeight="1">
      <c r="A11" s="478">
        <v>1</v>
      </c>
      <c r="B11" s="479" t="s">
        <v>272</v>
      </c>
      <c r="C11" s="481">
        <v>3</v>
      </c>
      <c r="D11" s="481">
        <v>45</v>
      </c>
      <c r="E11" s="482"/>
      <c r="F11" s="481">
        <v>3</v>
      </c>
    </row>
    <row r="12" spans="1:6" ht="48" customHeight="1">
      <c r="A12" s="478">
        <v>2.2000000000000002</v>
      </c>
      <c r="B12" s="479" t="s">
        <v>273</v>
      </c>
      <c r="C12" s="481">
        <v>7</v>
      </c>
      <c r="D12" s="481">
        <v>84</v>
      </c>
      <c r="E12" s="482"/>
      <c r="F12" s="481">
        <v>2</v>
      </c>
    </row>
    <row r="13" spans="1:6" ht="43.5" customHeight="1">
      <c r="A13" s="476">
        <v>3</v>
      </c>
      <c r="B13" s="484" t="s">
        <v>275</v>
      </c>
      <c r="C13" s="483">
        <v>1</v>
      </c>
      <c r="D13" s="483">
        <v>228</v>
      </c>
      <c r="E13" s="483"/>
      <c r="F13" s="483">
        <v>1</v>
      </c>
    </row>
    <row r="14" spans="1:6" ht="42" customHeight="1">
      <c r="A14" s="476"/>
      <c r="B14" s="484" t="s">
        <v>71</v>
      </c>
      <c r="C14" s="483">
        <f>C7+C10</f>
        <v>18</v>
      </c>
      <c r="D14" s="483">
        <f>D7+D10</f>
        <v>228</v>
      </c>
      <c r="E14" s="483"/>
      <c r="F14" s="483">
        <f>F7+F10+F13</f>
        <v>11</v>
      </c>
    </row>
    <row r="15" spans="1:6" ht="20.25" customHeight="1"/>
    <row r="16" spans="1:6" ht="20.25" customHeight="1">
      <c r="B16" s="296" t="s">
        <v>199</v>
      </c>
    </row>
    <row r="17" spans="2:5" ht="20.25" customHeight="1">
      <c r="B17" s="296"/>
    </row>
    <row r="18" spans="2:5" ht="20.25" customHeight="1">
      <c r="B18" s="296"/>
    </row>
    <row r="19" spans="2:5" ht="23.25" customHeight="1">
      <c r="B19" s="167" t="s">
        <v>276</v>
      </c>
      <c r="D19" s="567" t="str">
        <f>+'Ekamut-caxs'!C79</f>
        <v xml:space="preserve">  Ն.Ղուկասյան</v>
      </c>
      <c r="E19" s="567"/>
    </row>
    <row r="20" spans="2:5" ht="11.25" customHeight="1">
      <c r="B20" s="303" t="s">
        <v>4</v>
      </c>
      <c r="D20" s="568" t="s">
        <v>5</v>
      </c>
      <c r="E20" s="568"/>
    </row>
    <row r="21" spans="2:5" ht="24" customHeight="1">
      <c r="B21" s="302" t="s">
        <v>277</v>
      </c>
      <c r="D21" s="567" t="str">
        <f>+'Ekamut-caxs'!C81</f>
        <v>Հ.Տոնոյան</v>
      </c>
      <c r="E21" s="567"/>
    </row>
    <row r="22" spans="2:5" ht="36.75" customHeight="1">
      <c r="B22" s="298" t="s">
        <v>200</v>
      </c>
      <c r="D22" s="564" t="s">
        <v>5</v>
      </c>
      <c r="E22" s="564"/>
    </row>
    <row r="23" spans="2:5" ht="18">
      <c r="E23" s="304"/>
    </row>
    <row r="24" spans="2:5" ht="15.75" customHeight="1">
      <c r="E24" s="305"/>
    </row>
    <row r="25" spans="2:5" ht="21" customHeight="1">
      <c r="E25" s="304"/>
    </row>
    <row r="26" spans="2:5">
      <c r="E26" s="305"/>
    </row>
  </sheetData>
  <sheetProtection algorithmName="SHA-512" hashValue="UaH9OH/NzI0UmMbEoYaRGbNh7mjkQcKImiekEhjU8vG/WC/dt01Kd9JGiI2QVpIaAtS0L8P1jgnYB7BPIZPDWg==" saltValue="K8vyleYwKqggr7fjE+x2VQ==" spinCount="100000" sheet="1" objects="1" scenarios="1"/>
  <mergeCells count="7">
    <mergeCell ref="D22:E22"/>
    <mergeCell ref="A1:F1"/>
    <mergeCell ref="A2:F2"/>
    <mergeCell ref="A3:F3"/>
    <mergeCell ref="D19:E19"/>
    <mergeCell ref="D20:E20"/>
    <mergeCell ref="D21:E21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https://mul2.yerevan.am/tasks/1206015/oneclick/Arabkir xagher.xlsx?token=1cbfa81913161b614968ab8949b82c87</cp:keywords>
  <cp:lastModifiedBy>Lusine Petrosyan</cp:lastModifiedBy>
  <cp:lastPrinted>2023-12-12T07:06:53Z</cp:lastPrinted>
  <dcterms:created xsi:type="dcterms:W3CDTF">1996-10-14T23:33:28Z</dcterms:created>
  <dcterms:modified xsi:type="dcterms:W3CDTF">2023-12-28T08:28:51Z</dcterms:modified>
</cp:coreProperties>
</file>